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9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88" documentId="13_ncr:1_{8365799C-46FC-486E-B023-6DD602073EBA}" xr6:coauthVersionLast="47" xr6:coauthVersionMax="47" xr10:uidLastSave="{8661EA93-C603-441C-89B8-2F6E800DE17E}"/>
  <bookViews>
    <workbookView xWindow="-120" yWindow="-120" windowWidth="29040" windowHeight="15720" tabRatio="921" activeTab="7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Doc-2" sheetId="33" r:id="rId6"/>
    <sheet name="Doc-3" sheetId="34" r:id="rId7"/>
    <sheet name="Doc-4" sheetId="36" r:id="rId8"/>
    <sheet name="Cot-1" sheetId="8" r:id="rId9"/>
    <sheet name="Cot-2" sheetId="30" r:id="rId10"/>
    <sheet name="Cot - 3" sheetId="32" r:id="rId11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RelDocFiscais!$B$1:$I$62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5" l="1"/>
  <c r="E12" i="5"/>
  <c r="G10" i="5"/>
  <c r="G23" i="3"/>
  <c r="H25" i="3"/>
  <c r="C25" i="3"/>
  <c r="C23" i="3"/>
  <c r="D24" i="3"/>
  <c r="I8" i="3"/>
  <c r="G11" i="5"/>
  <c r="H26" i="3"/>
  <c r="E23" i="3"/>
  <c r="C24" i="3"/>
  <c r="G26" i="3"/>
  <c r="D26" i="3"/>
  <c r="I41" i="4"/>
  <c r="E22" i="3"/>
  <c r="I22" i="3" s="1"/>
  <c r="F26" i="3"/>
  <c r="I25" i="4"/>
  <c r="I42" i="4" s="1"/>
  <c r="I6" i="4"/>
  <c r="H41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<sst xmlns="http://schemas.openxmlformats.org/spreadsheetml/2006/main" count="292" uniqueCount="153">
  <si>
    <t>PRESTAÇÃO DE CONTAS - SECOFEHIDRO</t>
  </si>
  <si>
    <t>COMPENSAÇÃO FINANCEIRA</t>
  </si>
  <si>
    <t>AGOSTO DE 2024</t>
  </si>
  <si>
    <t>Quantidade de documentos fiscais juntados: 4</t>
  </si>
  <si>
    <t>Período da realização das despesas: 01/08/2024 a 31/08/2024</t>
  </si>
  <si>
    <t xml:space="preserve">          Responsáveis:</t>
  </si>
  <si>
    <t>1.      Julia Nogueira Gomes</t>
  </si>
  <si>
    <t>2.      Natalia Zanetti</t>
  </si>
  <si>
    <t>3.      Caroline Tubero Bacchin</t>
  </si>
  <si>
    <t>_________________________</t>
  </si>
  <si>
    <t>Júlia Nogueira Gomes</t>
  </si>
  <si>
    <t>Natalia Zanetti</t>
  </si>
  <si>
    <t xml:space="preserve">      Diretora Presidente em Exercício</t>
  </si>
  <si>
    <t>Diretora Técnica</t>
  </si>
  <si>
    <t>____________________</t>
  </si>
  <si>
    <t>Caroline Tubero Bacchin</t>
  </si>
  <si>
    <t xml:space="preserve">   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</si>
  <si>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</si>
  <si>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</si>
  <si>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</si>
  <si>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01/08/2024 a 31/08/2024</t>
  </si>
  <si>
    <t>Saldo em 31/07/2024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</si>
  <si>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</si>
  <si>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</si>
  <si>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</si>
  <si>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</si>
  <si>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</si>
  <si>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</si>
  <si>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</si>
  <si>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</si>
  <si>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</si>
  <si>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</si>
  <si>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(08/2024)</t>
  </si>
  <si>
    <t>Itens</t>
  </si>
  <si>
    <t>Saldo Anterior 31/07/2024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</si>
  <si>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</si>
  <si>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</si>
  <si>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</si>
  <si>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</si>
  <si>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</si>
  <si>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</si>
  <si>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</si>
  <si>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</si>
  <si>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</si>
  <si>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</si>
  <si>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</si>
  <si>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R$ 127,00 debitada no mês 08/2024</t>
  </si>
  <si>
    <t xml:space="preserve"> </t>
  </si>
  <si>
    <t>Sorocaba - SP, 04 de setembro de 2024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</si>
  <si>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</si>
  <si>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</si>
  <si>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</si>
  <si>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Presidente em Exercício</t>
  </si>
  <si>
    <t>Secretária Executiva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</si>
  <si>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</si>
  <si>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</si>
  <si>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</si>
  <si>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01/08/2024 à 31/08/2024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</si>
  <si>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</si>
  <si>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</si>
  <si>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</si>
  <si>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</si>
  <si>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</si>
  <si>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</si>
  <si>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</si>
  <si>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</si>
  <si>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</si>
  <si>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N/A</t>
  </si>
  <si>
    <t>Bolsa Estágio Alessandro</t>
  </si>
  <si>
    <t>Bolsa Estágio Giovana</t>
  </si>
  <si>
    <t>56</t>
  </si>
  <si>
    <t>NF 56 - V. Carriço</t>
  </si>
  <si>
    <t xml:space="preserve">3495221 </t>
  </si>
  <si>
    <t>NF 3495221 - CIEE</t>
  </si>
  <si>
    <t>OUTRAS DESPESAS DE CUSTEIO</t>
  </si>
  <si>
    <t>TOTAL GERAL DAS DESPESAS DE CUSTEIO</t>
  </si>
  <si>
    <t xml:space="preserve">         Júlia Nogueira Gomes                                                                  </t>
  </si>
  <si>
    <t>Diretora Presidente em Exercício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</si>
  <si>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</si>
  <si>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</si>
  <si>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Agosto de 2024</t>
  </si>
  <si>
    <t>Crédito</t>
  </si>
  <si>
    <t>Débito</t>
  </si>
  <si>
    <t>Saldo anterior (31/07/2024)</t>
  </si>
  <si>
    <t>Saldo na Conta Corrente</t>
  </si>
  <si>
    <t>Rendimento Mensal Liquido</t>
  </si>
  <si>
    <t>Gastos no mês agosto/2024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</si>
  <si>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</si>
  <si>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</si>
  <si>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</si>
  <si>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</si>
  <si>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</si>
  <si>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</si>
  <si>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</si>
  <si>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</si>
  <si>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>___________________________</t>
  </si>
  <si>
    <t xml:space="preserve">          Júlia Nogueira Gomes                                                   </t>
  </si>
  <si>
    <t xml:space="preserve">  Diretora Presidente em Exercício</t>
  </si>
  <si>
    <t xml:space="preserve">            Diretora Técnica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</si>
  <si>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</si>
  <si>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</si>
  <si>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</si>
  <si>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</si>
  <si>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</si>
  <si>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BOLSA ESTÁGIO ALESSANDRO</t>
  </si>
  <si>
    <t xml:space="preserve">NF nr: </t>
  </si>
  <si>
    <t xml:space="preserve">Data: </t>
  </si>
  <si>
    <t>VLR.$ 1.368,00</t>
  </si>
  <si>
    <t>_____________________________</t>
  </si>
  <si>
    <t>____________________________</t>
  </si>
  <si>
    <t xml:space="preserve">                                                     Julia Nogueira Gomes                                                            Natalia Zanetti</t>
  </si>
  <si>
    <t xml:space="preserve">             Diretora Presidente em Exercício                                                Diretora Técnica</t>
  </si>
  <si>
    <t>_______________________________</t>
  </si>
  <si>
    <t>Secretaria Executiva</t>
  </si>
  <si>
    <t>Documento Fiscal nº. 02</t>
  </si>
  <si>
    <t>BOLSA ESTÁGIO GIOVANA</t>
  </si>
  <si>
    <t xml:space="preserve">Data:   </t>
  </si>
  <si>
    <t>VLR$  1.368,00</t>
  </si>
  <si>
    <t xml:space="preserve">                                                        Julia Nogueira Gomes                                                                   Natalia Zanetti</t>
  </si>
  <si>
    <t xml:space="preserve">             Diretora Presidente em Exercício                                                       Diretora Técnica</t>
  </si>
  <si>
    <t>Documento Fiscal nº. 03</t>
  </si>
  <si>
    <t>V. CARRIÇO</t>
  </si>
  <si>
    <t>VLR.$ 550,00</t>
  </si>
  <si>
    <t>Documento Fiscal nº. 04</t>
  </si>
  <si>
    <t>CENTRO DE INTEGRAÇÃO EMPRESA ESCOLA</t>
  </si>
  <si>
    <t>VLR.$ 288,18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</si>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</sst>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8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8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11" fillId="0" borderId="69" xfId="0" applyFont="1" applyBorder="1"/>
    <xf numFmtId="0" fontId="11" fillId="0" borderId="70" xfId="0" applyFont="1" applyBorder="1"/>
    <xf numFmtId="0" fontId="11" fillId="0" borderId="69" xfId="0" applyFont="1" applyBorder="1" applyAlignment="1">
      <alignment vertical="center"/>
    </xf>
    <xf numFmtId="0" fontId="0" fillId="0" borderId="71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4" fontId="0" fillId="0" borderId="7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2" xfId="0" applyBorder="1" applyAlignment="1">
      <alignment horizontal="center"/>
    </xf>
    <xf numFmtId="166" fontId="0" fillId="0" borderId="73" xfId="0" applyNumberFormat="1" applyBorder="1" applyAlignment="1">
      <alignment horizontal="center"/>
    </xf>
    <xf numFmtId="49" fontId="0" fillId="0" borderId="73" xfId="0" applyNumberFormat="1" applyBorder="1" applyAlignment="1">
      <alignment horizontal="center"/>
    </xf>
    <xf numFmtId="0" fontId="0" fillId="0" borderId="73" xfId="0" applyBorder="1"/>
    <xf numFmtId="164" fontId="0" fillId="0" borderId="73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4" xfId="0" applyBorder="1" applyAlignment="1">
      <alignment horizontal="center"/>
    </xf>
    <xf numFmtId="43" fontId="0" fillId="0" borderId="0" xfId="0" applyNumberFormat="1"/>
    <xf numFmtId="0" fontId="0" fillId="0" borderId="75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165" fontId="0" fillId="0" borderId="0" xfId="0" applyNumberFormat="1" applyAlignment="1">
      <alignment horizontal="right"/>
    </xf>
    <xf numFmtId="164" fontId="0" fillId="0" borderId="76" xfId="6" applyFont="1" applyFill="1" applyBorder="1" applyAlignment="1" applyProtection="1"/>
    <xf numFmtId="0" fontId="0" fillId="0" borderId="3" xfId="0" applyBorder="1" applyAlignment="1">
      <alignment horizontal="center"/>
    </xf>
    <xf numFmtId="170" fontId="19" fillId="0" borderId="13" xfId="1" applyFill="1" applyBorder="1" applyAlignment="1" applyProtection="1"/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0" fillId="0" borderId="81" xfId="0" applyBorder="1" applyAlignment="1">
      <alignment horizontal="center"/>
    </xf>
    <xf numFmtId="49" fontId="0" fillId="0" borderId="76" xfId="0" applyNumberFormat="1" applyBorder="1" applyAlignment="1">
      <alignment horizontal="center"/>
    </xf>
    <xf numFmtId="0" fontId="0" fillId="0" borderId="76" xfId="0" applyBorder="1"/>
    <xf numFmtId="170" fontId="19" fillId="0" borderId="19" xfId="1" applyFill="1" applyBorder="1" applyAlignment="1" applyProtection="1"/>
    <xf numFmtId="0" fontId="0" fillId="0" borderId="82" xfId="0" applyBorder="1" applyAlignment="1">
      <alignment horizontal="center"/>
    </xf>
    <xf numFmtId="4" fontId="0" fillId="0" borderId="0" xfId="0" applyNumberFormat="1"/>
    <xf numFmtId="164" fontId="0" fillId="0" borderId="78" xfId="6" applyFont="1" applyFill="1" applyBorder="1" applyAlignment="1" applyProtection="1"/>
    <xf numFmtId="171" fontId="0" fillId="0" borderId="78" xfId="6" applyNumberFormat="1" applyFont="1" applyFill="1" applyBorder="1" applyAlignment="1" applyProtection="1"/>
    <xf numFmtId="164" fontId="0" fillId="0" borderId="88" xfId="6" applyFont="1" applyFill="1" applyBorder="1" applyAlignment="1" applyProtection="1"/>
    <xf numFmtId="164" fontId="0" fillId="0" borderId="89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49" fontId="0" fillId="0" borderId="78" xfId="0" applyNumberFormat="1" applyBorder="1" applyAlignment="1">
      <alignment horizontal="center"/>
    </xf>
    <xf numFmtId="0" fontId="0" fillId="0" borderId="78" xfId="0" applyBorder="1"/>
    <xf numFmtId="49" fontId="0" fillId="0" borderId="91" xfId="0" applyNumberFormat="1" applyBorder="1" applyAlignment="1">
      <alignment horizontal="center"/>
    </xf>
    <xf numFmtId="164" fontId="0" fillId="0" borderId="92" xfId="6" applyFont="1" applyFill="1" applyBorder="1" applyAlignment="1" applyProtection="1"/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69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9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9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0" fontId="11" fillId="0" borderId="14" xfId="0" applyFont="1" applyBorder="1" applyAlignment="1">
      <alignment horizontal="center" vertical="center"/>
    </xf>
    <xf numFmtId="0" fontId="11" fillId="0" borderId="81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27" fillId="0" borderId="85" xfId="0" applyFont="1" applyBorder="1" applyAlignment="1">
      <alignment horizontal="left"/>
    </xf>
    <xf numFmtId="0" fontId="27" fillId="0" borderId="87" xfId="0" applyFont="1" applyBorder="1" applyAlignment="1">
      <alignment horizontal="left"/>
    </xf>
    <xf numFmtId="0" fontId="27" fillId="0" borderId="86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166" fontId="0" fillId="0" borderId="78" xfId="0" applyNumberFormat="1" applyBorder="1" applyAlignment="1">
      <alignment horizontal="center"/>
    </xf>
    <xf numFmtId="0" fontId="0" fillId="0" borderId="93" xfId="0" applyBorder="1" applyAlignment="1">
      <alignment horizontal="center"/>
    </xf>
    <xf numFmtId="167" fontId="0" fillId="0" borderId="76" xfId="0" applyNumberFormat="1" applyBorder="1" applyAlignment="1">
      <alignment horizontal="center"/>
    </xf>
    <xf numFmtId="49" fontId="0" fillId="0" borderId="94" xfId="0" applyNumberFormat="1" applyBorder="1" applyAlignment="1">
      <alignment horizontal="center"/>
    </xf>
    <xf numFmtId="49" fontId="0" fillId="0" borderId="95" xfId="0" applyNumberFormat="1" applyBorder="1" applyAlignment="1">
      <alignment horizontal="center"/>
    </xf>
    <xf numFmtId="0" fontId="0" fillId="0" borderId="94" xfId="0" applyBorder="1"/>
    <xf numFmtId="164" fontId="0" fillId="0" borderId="91" xfId="6" applyFont="1" applyFill="1" applyBorder="1" applyAlignment="1" applyProtection="1"/>
    <xf numFmtId="0" fontId="0" fillId="0" borderId="0" xfId="0" applyAlignment="1"/>
    <xf numFmtId="0" fontId="11" fillId="0" borderId="70" xfId="0" applyFont="1" applyBorder="1" applyAlignment="1"/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6</xdr:col>
      <xdr:colOff>142875</xdr:colOff>
      <xdr:row>15</xdr:row>
      <xdr:rowOff>885825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CE375F3-8168-6ADC-3043-D5A2143E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14475"/>
          <a:ext cx="3971925" cy="54483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19050</xdr:rowOff>
    </xdr:from>
    <xdr:to>
      <xdr:col>5</xdr:col>
      <xdr:colOff>495300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AF5D1E-2EC9-E1A4-E38D-44579089B6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514475"/>
          <a:ext cx="3990975" cy="54578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9525</xdr:rowOff>
    </xdr:from>
    <xdr:to>
      <xdr:col>6</xdr:col>
      <xdr:colOff>38100</xdr:colOff>
      <xdr:row>15</xdr:row>
      <xdr:rowOff>895350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10AEFD-1AC2-BBA2-6268-819F970BC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495425"/>
          <a:ext cx="3876675" cy="5467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10</xdr:row>
      <xdr:rowOff>19050</xdr:rowOff>
    </xdr:from>
    <xdr:to>
      <xdr:col>6</xdr:col>
      <xdr:colOff>561975</xdr:colOff>
      <xdr:row>15</xdr:row>
      <xdr:rowOff>1171575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C443A18-E1AF-9A5D-A2BF-9374AB849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666875"/>
          <a:ext cx="4400550" cy="5438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O24" sqref="O24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7" t="s">
        <v>0</v>
      </c>
      <c r="C16" s="197"/>
      <c r="D16" s="197"/>
      <c r="E16" s="197"/>
      <c r="F16" s="197"/>
      <c r="G16" s="197"/>
      <c r="H16" s="197"/>
      <c r="I16" s="197"/>
      <c r="J16" s="197"/>
      <c r="K16" s="197"/>
      <c r="L16" s="197"/>
    </row>
    <row r="17" spans="2:12" ht="20.25">
      <c r="B17" s="197" t="s">
        <v>1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</row>
    <row r="18" spans="2:12" ht="12.75" customHeight="1"/>
    <row r="19" spans="2:12" ht="12.75" customHeight="1"/>
    <row r="20" spans="2:12" ht="20.25">
      <c r="B20" s="198" t="s">
        <v>2</v>
      </c>
      <c r="C20" s="198"/>
      <c r="D20" s="198"/>
      <c r="E20" s="198"/>
      <c r="F20" s="198"/>
      <c r="G20" s="198"/>
      <c r="H20" s="198"/>
      <c r="I20" s="198"/>
      <c r="J20" s="198"/>
      <c r="K20" s="198"/>
      <c r="L20" s="198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95" t="s">
        <v>3</v>
      </c>
      <c r="C26" s="195"/>
      <c r="D26" s="195"/>
      <c r="E26" s="195"/>
      <c r="F26" s="195"/>
      <c r="G26" s="195"/>
      <c r="H26" s="195"/>
      <c r="I26" s="195"/>
      <c r="J26" s="195"/>
      <c r="K26" s="195"/>
      <c r="L26" s="7"/>
    </row>
    <row r="27" spans="2:12" ht="15.75">
      <c r="B27" s="196" t="s">
        <v>4</v>
      </c>
      <c r="C27" s="196"/>
      <c r="D27" s="196"/>
      <c r="E27" s="196"/>
      <c r="F27" s="196"/>
      <c r="G27" s="196"/>
      <c r="H27" s="196"/>
      <c r="I27" s="196"/>
      <c r="J27" s="196"/>
      <c r="K27" s="196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93" t="s">
        <v>5</v>
      </c>
      <c r="C32" s="193"/>
      <c r="D32" s="193"/>
      <c r="E32" s="193"/>
      <c r="F32" s="193"/>
      <c r="G32" s="193"/>
      <c r="H32" s="193"/>
      <c r="I32" s="193"/>
      <c r="J32" s="193"/>
      <c r="K32" s="193"/>
    </row>
    <row r="33" spans="2:11" ht="12.75" customHeight="1">
      <c r="B33" s="193" t="s">
        <v>6</v>
      </c>
      <c r="C33" s="193"/>
      <c r="D33" s="193"/>
      <c r="E33" s="193"/>
      <c r="F33" s="193"/>
      <c r="G33" s="193"/>
      <c r="H33" s="193"/>
      <c r="I33" s="193"/>
      <c r="J33" s="193"/>
      <c r="K33" s="193"/>
    </row>
    <row r="34" spans="2:11" ht="12.75" customHeight="1">
      <c r="B34" s="193" t="s">
        <v>7</v>
      </c>
      <c r="C34" s="193"/>
      <c r="D34" s="193"/>
      <c r="E34" s="193"/>
      <c r="F34" s="193"/>
      <c r="G34" s="193"/>
      <c r="H34" s="193"/>
      <c r="I34" s="193"/>
      <c r="J34" s="193"/>
      <c r="K34" s="193"/>
    </row>
    <row r="35" spans="2:11" ht="12.75" customHeight="1">
      <c r="B35" s="193" t="s">
        <v>8</v>
      </c>
      <c r="C35" s="193"/>
      <c r="D35" s="193"/>
      <c r="E35" s="193"/>
      <c r="F35" s="193"/>
      <c r="G35" s="193"/>
      <c r="H35" s="193"/>
      <c r="I35" s="193"/>
      <c r="J35" s="193"/>
      <c r="K35" s="193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4" t="s">
        <v>9</v>
      </c>
      <c r="C41" s="194"/>
      <c r="D41" s="194"/>
      <c r="E41" s="194"/>
      <c r="F41" s="194"/>
      <c r="G41" s="194" t="s">
        <v>9</v>
      </c>
      <c r="H41" s="194"/>
      <c r="I41" s="194"/>
      <c r="J41" s="194"/>
      <c r="K41" s="194"/>
    </row>
    <row r="42" spans="2:11" ht="12.75" customHeight="1">
      <c r="B42" s="191" t="s">
        <v>10</v>
      </c>
      <c r="C42" s="191"/>
      <c r="D42" s="191"/>
      <c r="E42" s="191"/>
      <c r="F42" s="191"/>
      <c r="G42" s="191" t="s">
        <v>11</v>
      </c>
      <c r="H42" s="191"/>
      <c r="I42" s="191"/>
      <c r="J42" s="191"/>
      <c r="K42" s="191"/>
    </row>
    <row r="43" spans="2:11" ht="12.75" customHeight="1">
      <c r="B43" s="191" t="s">
        <v>12</v>
      </c>
      <c r="C43" s="191"/>
      <c r="D43" s="191"/>
      <c r="E43" s="191"/>
      <c r="F43" s="191"/>
      <c r="G43" s="191" t="s">
        <v>13</v>
      </c>
      <c r="H43" s="191"/>
      <c r="I43" s="191"/>
      <c r="J43" s="191"/>
      <c r="K43" s="191"/>
    </row>
    <row r="44" spans="2:11" ht="12.75" customHeight="1">
      <c r="B44" s="132"/>
      <c r="C44" s="132"/>
      <c r="D44" s="132"/>
      <c r="E44" s="132"/>
      <c r="F44" s="132"/>
      <c r="G44" s="132"/>
      <c r="H44" s="132"/>
      <c r="I44" s="132"/>
      <c r="J44" s="132"/>
      <c r="K44" s="132"/>
    </row>
    <row r="45" spans="2:11" ht="12.75" customHeight="1">
      <c r="B45" s="132"/>
      <c r="C45" s="132"/>
      <c r="D45" s="132"/>
      <c r="E45" s="132"/>
      <c r="F45" s="132"/>
      <c r="G45" s="132"/>
      <c r="H45" s="132"/>
      <c r="I45" s="132"/>
      <c r="J45" s="132"/>
      <c r="K45" s="132"/>
    </row>
    <row r="46" spans="2:11" ht="12.75" customHeight="1">
      <c r="B46" s="132"/>
      <c r="C46" s="132"/>
      <c r="D46" s="132"/>
      <c r="E46" s="132"/>
      <c r="F46" s="132"/>
      <c r="G46" s="132"/>
      <c r="H46" s="132"/>
      <c r="I46" s="132"/>
      <c r="J46" s="132"/>
      <c r="K46" s="132"/>
    </row>
    <row r="47" spans="2:11" ht="12.75" customHeight="1">
      <c r="B47" s="132"/>
      <c r="C47" s="132"/>
      <c r="D47" s="132"/>
      <c r="E47" s="132"/>
      <c r="F47" s="132"/>
      <c r="G47" s="132"/>
      <c r="H47" s="132"/>
      <c r="I47" s="132"/>
      <c r="J47" s="132"/>
      <c r="K47" s="132"/>
    </row>
    <row r="48" spans="2:11" ht="12.75" customHeight="1">
      <c r="B48" s="132"/>
      <c r="C48" s="132"/>
      <c r="D48" s="132"/>
      <c r="E48" s="132"/>
      <c r="F48" s="132"/>
      <c r="G48" s="132"/>
      <c r="H48" s="132"/>
      <c r="I48" s="132"/>
      <c r="J48" s="132"/>
      <c r="K48" s="132"/>
    </row>
    <row r="49" spans="3:7" ht="12.75" customHeight="1">
      <c r="F49" t="s">
        <v>14</v>
      </c>
    </row>
    <row r="50" spans="3:7" ht="12.75" customHeight="1">
      <c r="F50" s="7" t="s">
        <v>15</v>
      </c>
      <c r="G50" s="7"/>
    </row>
    <row r="51" spans="3:7" ht="12.75" customHeight="1">
      <c r="F51" s="7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2"/>
      <c r="C65" s="192"/>
      <c r="D65" s="192"/>
      <c r="E65" s="192"/>
      <c r="F65" s="192"/>
      <c r="G65" s="192"/>
      <c r="H65" s="192"/>
      <c r="I65" s="192"/>
      <c r="J65" s="192"/>
      <c r="K65" s="3"/>
    </row>
  </sheetData>
  <mergeCells count="16">
    <mergeCell ref="B26:K26"/>
    <mergeCell ref="B27:K27"/>
    <mergeCell ref="B32:K32"/>
    <mergeCell ref="B33:K33"/>
    <mergeCell ref="B16:L16"/>
    <mergeCell ref="B17:L17"/>
    <mergeCell ref="B20:L20"/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4"/>
  <sheetViews>
    <sheetView showGridLines="0" zoomScaleNormal="100" workbookViewId="0">
      <selection activeCell="K20" sqref="K20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201" t="s">
        <v>18</v>
      </c>
      <c r="C3" s="201"/>
      <c r="D3" s="201"/>
      <c r="E3" s="201"/>
      <c r="F3" s="201"/>
      <c r="G3" s="201"/>
      <c r="H3" s="201"/>
      <c r="I3" s="201"/>
      <c r="J3" s="6"/>
    </row>
    <row r="5" spans="2:10">
      <c r="B5" s="202" t="s">
        <v>19</v>
      </c>
      <c r="C5" s="202"/>
      <c r="D5" s="202"/>
      <c r="E5" s="202"/>
      <c r="F5" s="202"/>
      <c r="G5" s="202"/>
      <c r="H5" s="202"/>
      <c r="I5" s="202"/>
    </row>
    <row r="6" spans="2:10">
      <c r="B6" s="191" t="s">
        <v>20</v>
      </c>
      <c r="C6" s="191"/>
      <c r="D6" s="191"/>
      <c r="E6" s="191"/>
      <c r="F6" s="191"/>
      <c r="G6" s="191"/>
      <c r="H6" s="191"/>
      <c r="I6" s="191"/>
    </row>
    <row r="8" spans="2:10">
      <c r="B8" t="s">
        <v>21</v>
      </c>
      <c r="I8" s="162">
        <f>155889.82+83073.78</f>
        <v>238963.6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203" t="s">
        <v>30</v>
      </c>
      <c r="C18" s="203"/>
      <c r="D18" s="203"/>
      <c r="E18" s="203"/>
      <c r="F18" s="203"/>
      <c r="G18" s="203"/>
      <c r="H18" s="203"/>
      <c r="I18" s="203"/>
    </row>
    <row r="19" spans="2:14" ht="18.75" customHeight="1" thickBot="1">
      <c r="B19" s="10"/>
      <c r="C19" s="10"/>
      <c r="D19" s="10"/>
      <c r="E19" s="10"/>
      <c r="F19" s="10"/>
      <c r="G19" s="10"/>
      <c r="H19" s="204" t="s">
        <v>31</v>
      </c>
      <c r="I19" s="204"/>
    </row>
    <row r="20" spans="2:14" ht="13.5" customHeight="1">
      <c r="B20" s="205" t="s">
        <v>32</v>
      </c>
      <c r="C20" s="205"/>
      <c r="D20" s="205"/>
      <c r="E20" s="205"/>
      <c r="F20" s="206"/>
      <c r="G20" s="205"/>
      <c r="H20" s="205"/>
      <c r="I20" s="205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80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7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</f>
        <v>29568.329999999987</v>
      </c>
      <c r="D23" s="19"/>
      <c r="E23" s="20">
        <f>+D23+C23</f>
        <v>29568.329999999987</v>
      </c>
      <c r="F23" s="77"/>
      <c r="G23" s="21">
        <f>1368+1368+550+288.18</f>
        <v>3574.18</v>
      </c>
      <c r="I23" s="22">
        <f>E23-F23-G23+H23</f>
        <v>25994.149999999987</v>
      </c>
    </row>
    <row r="24" spans="2:14" ht="28.5" customHeight="1">
      <c r="B24" s="24" t="s">
        <v>43</v>
      </c>
      <c r="C24" s="18">
        <f>23190.63-1479-115</f>
        <v>21596.63</v>
      </c>
      <c r="D24" s="19">
        <f>-122.3</f>
        <v>-122.3</v>
      </c>
      <c r="E24" s="20">
        <f>+D24+C24</f>
        <v>21474.33</v>
      </c>
      <c r="F24" s="77"/>
      <c r="H24" s="18"/>
      <c r="I24" s="22">
        <f>E24-F24-G24+H24</f>
        <v>21474.33</v>
      </c>
      <c r="L24" s="173"/>
      <c r="N24" s="173"/>
    </row>
    <row r="25" spans="2:14" ht="39" thickBot="1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</f>
        <v>148207.60999999999</v>
      </c>
      <c r="D25" s="26"/>
      <c r="E25" s="27">
        <f>+D25+C25</f>
        <v>148207.60999999999</v>
      </c>
      <c r="F25" s="78"/>
      <c r="G25" s="28"/>
      <c r="H25" s="29">
        <f>1085.77+583.2</f>
        <v>1668.97</v>
      </c>
      <c r="I25" s="30">
        <f>E25-F25-G25+H25</f>
        <v>149876.57999999999</v>
      </c>
      <c r="L25" s="173"/>
      <c r="N25" s="173"/>
    </row>
    <row r="26" spans="2:14" ht="28.5" customHeight="1">
      <c r="B26" s="31" t="s">
        <v>45</v>
      </c>
      <c r="C26" s="32">
        <f>SUM(C22:C25)</f>
        <v>238963.59999999998</v>
      </c>
      <c r="D26" s="32">
        <f t="shared" ref="D26:H26" si="0">SUM(D22:D25)</f>
        <v>-122.3</v>
      </c>
      <c r="E26" s="33">
        <f t="shared" si="0"/>
        <v>238841.3</v>
      </c>
      <c r="F26" s="119">
        <f t="shared" si="0"/>
        <v>0</v>
      </c>
      <c r="G26" s="34">
        <f t="shared" si="0"/>
        <v>3574.18</v>
      </c>
      <c r="H26" s="32">
        <f t="shared" si="0"/>
        <v>1668.97</v>
      </c>
      <c r="I26" s="35">
        <f>SUM(I22:I25)</f>
        <v>236936.08999999997</v>
      </c>
      <c r="J26" s="23"/>
      <c r="K26" s="173"/>
      <c r="L26" s="173"/>
      <c r="N26" s="173"/>
    </row>
    <row r="27" spans="2:14" ht="14.25" customHeight="1">
      <c r="B27" s="7"/>
      <c r="C27" s="36"/>
      <c r="D27" s="36"/>
      <c r="E27" s="36"/>
      <c r="F27" s="79"/>
      <c r="G27" s="36"/>
      <c r="H27" s="36"/>
      <c r="I27" s="36"/>
      <c r="J27" s="23"/>
    </row>
    <row r="28" spans="2:14" ht="15.75" customHeight="1">
      <c r="B28" s="7" t="s">
        <v>46</v>
      </c>
      <c r="I28" s="159"/>
      <c r="J28" s="23"/>
      <c r="K28" s="173"/>
    </row>
    <row r="29" spans="2:14" ht="17.25" customHeight="1">
      <c r="B29" s="199"/>
      <c r="C29" s="199"/>
      <c r="D29" s="199"/>
      <c r="E29" s="199"/>
      <c r="F29" s="199"/>
      <c r="G29" s="199"/>
      <c r="H29" s="199"/>
      <c r="I29" s="199"/>
      <c r="J29" s="23"/>
    </row>
    <row r="30" spans="2:14">
      <c r="B30" s="37"/>
      <c r="C30" s="38"/>
      <c r="D30" s="38"/>
      <c r="J30" s="23"/>
    </row>
    <row r="31" spans="2:14">
      <c r="B31" s="37"/>
      <c r="C31" s="39"/>
      <c r="D31" s="38"/>
      <c r="H31" s="23"/>
      <c r="I31" s="159"/>
      <c r="J31" s="23" t="s">
        <v>47</v>
      </c>
    </row>
    <row r="32" spans="2:14">
      <c r="B32" s="40"/>
      <c r="C32" s="39"/>
      <c r="I32" s="23"/>
    </row>
    <row r="33" spans="2:9">
      <c r="B33" s="194" t="s">
        <v>48</v>
      </c>
      <c r="C33" s="194"/>
      <c r="D33" s="194"/>
      <c r="E33" s="194"/>
      <c r="F33" s="194"/>
      <c r="G33" s="194"/>
      <c r="H33" s="194"/>
      <c r="I33" s="194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4" t="s">
        <v>49</v>
      </c>
      <c r="C38" s="194"/>
      <c r="D38" s="194"/>
      <c r="F38" s="194" t="s">
        <v>50</v>
      </c>
      <c r="G38" s="194"/>
      <c r="H38" s="194"/>
    </row>
    <row r="39" spans="2:9">
      <c r="B39" s="194" t="s">
        <v>51</v>
      </c>
      <c r="C39" s="194"/>
      <c r="D39" s="194"/>
      <c r="F39" s="200" t="s">
        <v>11</v>
      </c>
      <c r="G39" s="200"/>
      <c r="H39" s="200"/>
    </row>
    <row r="40" spans="2:9">
      <c r="B40" s="194" t="s">
        <v>52</v>
      </c>
      <c r="C40" s="194"/>
      <c r="D40" s="194"/>
      <c r="F40" s="194" t="s">
        <v>13</v>
      </c>
      <c r="G40" s="194"/>
      <c r="H40" s="194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4" t="s">
        <v>49</v>
      </c>
      <c r="E46" s="194"/>
      <c r="F46" s="194"/>
    </row>
    <row r="47" spans="2:9">
      <c r="D47" s="194" t="s">
        <v>15</v>
      </c>
      <c r="E47" s="194"/>
      <c r="F47" s="194"/>
    </row>
    <row r="48" spans="2:9">
      <c r="D48" s="194" t="s">
        <v>53</v>
      </c>
      <c r="E48" s="194"/>
      <c r="F48" s="194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4" t="s">
        <v>54</v>
      </c>
      <c r="C54" s="194"/>
      <c r="D54" s="194"/>
      <c r="E54" s="194"/>
      <c r="F54" s="194"/>
      <c r="G54" s="194"/>
      <c r="H54" s="194"/>
      <c r="I54" s="194"/>
      <c r="J54" s="41"/>
    </row>
  </sheetData>
  <mergeCells count="18">
    <mergeCell ref="B3:I3"/>
    <mergeCell ref="B5:I5"/>
    <mergeCell ref="B18:I18"/>
    <mergeCell ref="H19:I19"/>
    <mergeCell ref="B20:I20"/>
    <mergeCell ref="B6:I6"/>
    <mergeCell ref="B29:I29"/>
    <mergeCell ref="B38:D38"/>
    <mergeCell ref="F38:H38"/>
    <mergeCell ref="F40:H40"/>
    <mergeCell ref="B54:I54"/>
    <mergeCell ref="B33:I33"/>
    <mergeCell ref="D47:F47"/>
    <mergeCell ref="D48:F48"/>
    <mergeCell ref="D46:F46"/>
    <mergeCell ref="B39:D39"/>
    <mergeCell ref="F39:H39"/>
    <mergeCell ref="B40:D40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2"/>
  <sheetViews>
    <sheetView showGridLines="0" workbookViewId="0">
      <selection activeCell="K11" sqref="K11"/>
    </sheetView>
  </sheetViews>
  <sheetFormatPr defaultColWidth="9" defaultRowHeight="12.75"/>
  <cols>
    <col min="2" max="2" width="4.140625" style="3" customWidth="1"/>
    <col min="3" max="3" width="9.140625" style="42" customWidth="1"/>
    <col min="4" max="4" width="10" style="43" customWidth="1"/>
    <col min="5" max="5" width="12.5703125" style="43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201" t="s">
        <v>55</v>
      </c>
      <c r="C1" s="201"/>
      <c r="D1" s="201"/>
      <c r="E1" s="201"/>
      <c r="F1" s="201"/>
      <c r="G1" s="201"/>
      <c r="H1" s="201"/>
      <c r="I1" s="201"/>
    </row>
    <row r="3" spans="2:10" ht="15.75" customHeight="1">
      <c r="B3" s="207" t="s">
        <v>56</v>
      </c>
      <c r="C3" s="207"/>
      <c r="D3" s="207"/>
      <c r="E3" s="207"/>
      <c r="F3" s="207"/>
      <c r="G3" s="207"/>
      <c r="H3" s="207"/>
      <c r="I3" s="207"/>
    </row>
    <row r="4" spans="2:10" ht="15.75" customHeight="1" thickBot="1">
      <c r="B4" s="208" t="s">
        <v>57</v>
      </c>
      <c r="C4" s="208"/>
      <c r="D4" s="208"/>
      <c r="E4" s="208"/>
      <c r="F4" s="208"/>
      <c r="G4" s="208"/>
      <c r="H4" s="208"/>
      <c r="I4" s="208"/>
    </row>
    <row r="5" spans="2:10" ht="20.25" customHeight="1">
      <c r="B5" s="44" t="s">
        <v>58</v>
      </c>
      <c r="C5" s="45" t="s">
        <v>59</v>
      </c>
      <c r="D5" s="46" t="s">
        <v>60</v>
      </c>
      <c r="E5" s="46" t="s">
        <v>61</v>
      </c>
      <c r="F5" s="47" t="s">
        <v>62</v>
      </c>
      <c r="G5" s="48" t="s">
        <v>63</v>
      </c>
      <c r="H5" s="48" t="s">
        <v>63</v>
      </c>
      <c r="I5" s="49" t="s">
        <v>63</v>
      </c>
    </row>
    <row r="6" spans="2:10" ht="18" customHeight="1">
      <c r="B6" s="209" t="s">
        <v>64</v>
      </c>
      <c r="C6" s="209"/>
      <c r="D6" s="209"/>
      <c r="E6" s="209"/>
      <c r="F6" s="209"/>
      <c r="G6" s="50"/>
      <c r="H6" s="50"/>
      <c r="I6" s="51">
        <f>SUM(H16:H16)</f>
        <v>0</v>
      </c>
    </row>
    <row r="7" spans="2:10" ht="15" customHeight="1">
      <c r="B7" s="52"/>
      <c r="C7" s="53"/>
      <c r="D7" s="54"/>
      <c r="E7" s="54"/>
      <c r="F7" s="76"/>
      <c r="G7" s="18"/>
      <c r="H7" s="18"/>
      <c r="I7" s="22"/>
      <c r="J7" s="23"/>
    </row>
    <row r="8" spans="2:10" ht="15" customHeight="1">
      <c r="B8" s="52"/>
      <c r="C8" s="53"/>
      <c r="D8" s="54"/>
      <c r="E8" s="54"/>
      <c r="F8" s="76"/>
      <c r="G8" s="18"/>
      <c r="H8" s="18"/>
      <c r="I8" s="22"/>
      <c r="J8" s="23"/>
    </row>
    <row r="9" spans="2:10" ht="15" customHeight="1">
      <c r="B9" s="52"/>
      <c r="C9" s="53"/>
      <c r="D9" s="54"/>
      <c r="E9" s="54"/>
      <c r="F9" s="76"/>
      <c r="G9" s="18"/>
      <c r="H9" s="18"/>
      <c r="I9" s="22"/>
      <c r="J9" s="23"/>
    </row>
    <row r="10" spans="2:10" ht="15" customHeight="1">
      <c r="B10" s="52"/>
      <c r="C10" s="53"/>
      <c r="D10" s="54"/>
      <c r="E10" s="54"/>
      <c r="F10" s="74"/>
      <c r="G10" s="18"/>
      <c r="H10" s="18"/>
      <c r="I10" s="22"/>
      <c r="J10" s="23"/>
    </row>
    <row r="11" spans="2:10" ht="15" customHeight="1">
      <c r="B11" s="52"/>
      <c r="C11" s="53"/>
      <c r="D11" s="54"/>
      <c r="E11" s="54"/>
      <c r="F11" s="74"/>
      <c r="G11" s="18"/>
      <c r="H11" s="18"/>
      <c r="I11" s="22"/>
      <c r="J11" s="23"/>
    </row>
    <row r="12" spans="2:10" ht="15" customHeight="1">
      <c r="B12" s="52"/>
      <c r="C12" s="53"/>
      <c r="D12" s="54"/>
      <c r="E12" s="54"/>
      <c r="F12" s="55"/>
      <c r="G12" s="18"/>
      <c r="H12" s="18"/>
      <c r="I12" s="22"/>
      <c r="J12" s="23"/>
    </row>
    <row r="13" spans="2:10" ht="15" customHeight="1">
      <c r="B13" s="52"/>
      <c r="C13" s="53"/>
      <c r="D13" s="54"/>
      <c r="E13" s="54"/>
      <c r="F13" s="55"/>
      <c r="G13" s="18"/>
      <c r="H13" s="18"/>
      <c r="I13" s="22"/>
      <c r="J13" s="23"/>
    </row>
    <row r="14" spans="2:10" ht="15" customHeight="1">
      <c r="B14" s="52"/>
      <c r="C14" s="53"/>
      <c r="D14" s="54"/>
      <c r="E14" s="54"/>
      <c r="F14" s="55"/>
      <c r="G14" s="18"/>
      <c r="H14" s="18"/>
      <c r="I14" s="22"/>
      <c r="J14" s="23"/>
    </row>
    <row r="15" spans="2:10" ht="15" customHeight="1">
      <c r="B15" s="52"/>
      <c r="C15" s="53"/>
      <c r="D15" s="54"/>
      <c r="E15" s="54"/>
      <c r="F15" s="55"/>
      <c r="G15" s="18" t="s">
        <v>65</v>
      </c>
      <c r="H15" s="18"/>
      <c r="I15" s="133">
        <v>0</v>
      </c>
      <c r="J15" s="23"/>
    </row>
    <row r="16" spans="2:10" ht="13.5" customHeight="1">
      <c r="B16" s="211"/>
      <c r="C16" s="211"/>
      <c r="D16" s="211"/>
      <c r="E16" s="211"/>
      <c r="F16" s="211"/>
      <c r="G16" s="211"/>
      <c r="H16" s="18"/>
      <c r="I16" s="22"/>
    </row>
    <row r="17" spans="2:10" ht="15.75" customHeight="1">
      <c r="B17" s="209" t="s">
        <v>66</v>
      </c>
      <c r="C17" s="212"/>
      <c r="D17" s="212"/>
      <c r="E17" s="212"/>
      <c r="F17" s="212"/>
      <c r="G17" s="150"/>
      <c r="H17" s="150"/>
      <c r="I17" s="151"/>
    </row>
    <row r="18" spans="2:10" ht="15" customHeight="1">
      <c r="B18" s="160">
        <v>1</v>
      </c>
      <c r="C18" s="145">
        <v>45505</v>
      </c>
      <c r="D18" s="146" t="s">
        <v>67</v>
      </c>
      <c r="E18" s="146" t="s">
        <v>67</v>
      </c>
      <c r="F18" s="170" t="s">
        <v>68</v>
      </c>
      <c r="G18" s="77"/>
      <c r="H18" s="77"/>
      <c r="I18" s="165">
        <v>1368</v>
      </c>
    </row>
    <row r="19" spans="2:10">
      <c r="B19" s="166">
        <v>2</v>
      </c>
      <c r="C19" s="145">
        <v>45505</v>
      </c>
      <c r="D19" s="169" t="s">
        <v>67</v>
      </c>
      <c r="E19" s="146" t="s">
        <v>67</v>
      </c>
      <c r="F19" s="170" t="s">
        <v>69</v>
      </c>
      <c r="G19" s="163"/>
      <c r="H19" s="163"/>
      <c r="I19" s="171">
        <v>1368</v>
      </c>
    </row>
    <row r="20" spans="2:10" ht="15" customHeight="1">
      <c r="B20" s="168">
        <v>3</v>
      </c>
      <c r="C20" s="145">
        <v>45505</v>
      </c>
      <c r="D20" s="169" t="s">
        <v>67</v>
      </c>
      <c r="E20" s="189" t="s">
        <v>70</v>
      </c>
      <c r="F20" s="188" t="s">
        <v>71</v>
      </c>
      <c r="G20" s="190"/>
      <c r="H20" s="163"/>
      <c r="I20" s="171">
        <v>550</v>
      </c>
      <c r="J20" s="23"/>
    </row>
    <row r="21" spans="2:10" ht="15" customHeight="1">
      <c r="B21" s="172">
        <v>4</v>
      </c>
      <c r="C21" s="278">
        <v>45530</v>
      </c>
      <c r="D21" s="279" t="s">
        <v>67</v>
      </c>
      <c r="E21" s="280" t="s">
        <v>72</v>
      </c>
      <c r="F21" s="281" t="s">
        <v>73</v>
      </c>
      <c r="G21" s="190"/>
      <c r="H21" s="282"/>
      <c r="I21" s="171">
        <v>288.18</v>
      </c>
    </row>
    <row r="22" spans="2:10" ht="15" customHeight="1">
      <c r="B22" s="277"/>
      <c r="C22" s="276"/>
      <c r="D22" s="187"/>
      <c r="E22" s="187"/>
      <c r="F22" s="188"/>
      <c r="G22" s="174"/>
      <c r="H22" s="174"/>
      <c r="I22" s="22"/>
    </row>
    <row r="23" spans="2:10" ht="15" customHeight="1">
      <c r="B23" s="164"/>
      <c r="C23" s="140"/>
      <c r="D23" s="161"/>
      <c r="E23" s="161"/>
      <c r="F23" s="142"/>
      <c r="G23" s="143"/>
      <c r="H23" s="143"/>
      <c r="I23" s="144"/>
    </row>
    <row r="24" spans="2:10" ht="15" customHeight="1">
      <c r="B24" s="52"/>
      <c r="C24" s="53"/>
      <c r="D24" s="54"/>
      <c r="E24" s="122"/>
      <c r="F24" s="57"/>
      <c r="G24" s="18"/>
      <c r="H24" s="18"/>
      <c r="I24" s="22"/>
    </row>
    <row r="25" spans="2:10" ht="15" customHeight="1">
      <c r="B25" s="52"/>
      <c r="C25" s="53"/>
      <c r="D25" s="54"/>
      <c r="E25" s="54"/>
      <c r="F25" s="75"/>
      <c r="G25" s="18" t="s">
        <v>65</v>
      </c>
      <c r="H25" s="18"/>
      <c r="I25" s="134">
        <f>SUM(I18:I24)</f>
        <v>3574.18</v>
      </c>
    </row>
    <row r="26" spans="2:10" ht="15" customHeight="1">
      <c r="B26" s="211"/>
      <c r="C26" s="211"/>
      <c r="D26" s="211"/>
      <c r="E26" s="211"/>
      <c r="F26" s="211"/>
      <c r="G26" s="211"/>
      <c r="H26" s="18"/>
      <c r="I26" s="22"/>
    </row>
    <row r="27" spans="2:10" ht="16.5" customHeight="1">
      <c r="B27" s="212" t="s">
        <v>74</v>
      </c>
      <c r="C27" s="212"/>
      <c r="D27" s="212"/>
      <c r="E27" s="212"/>
      <c r="F27" s="212"/>
      <c r="G27" s="150"/>
      <c r="H27" s="150"/>
      <c r="I27" s="151"/>
    </row>
    <row r="28" spans="2:10" ht="15" customHeight="1">
      <c r="B28" s="158"/>
      <c r="C28" s="148"/>
      <c r="D28" s="146"/>
      <c r="E28" s="146"/>
      <c r="F28" s="76"/>
      <c r="G28" s="77"/>
      <c r="H28" s="176"/>
      <c r="I28" s="174"/>
    </row>
    <row r="29" spans="2:10" ht="15" customHeight="1">
      <c r="B29" s="152"/>
      <c r="C29" s="148"/>
      <c r="D29" s="146"/>
      <c r="E29" s="146"/>
      <c r="F29" s="76"/>
      <c r="G29" s="77"/>
      <c r="H29" s="176"/>
      <c r="I29" s="174"/>
    </row>
    <row r="30" spans="2:10" ht="15" customHeight="1">
      <c r="B30" s="152"/>
      <c r="C30" s="148"/>
      <c r="D30" s="146"/>
      <c r="E30" s="146"/>
      <c r="F30" s="76"/>
      <c r="G30" s="77"/>
      <c r="H30" s="176"/>
      <c r="I30" s="174"/>
    </row>
    <row r="31" spans="2:10" ht="15" customHeight="1">
      <c r="B31" s="152"/>
      <c r="C31" s="145"/>
      <c r="D31" s="146"/>
      <c r="E31" s="146"/>
      <c r="F31" s="147"/>
      <c r="G31" s="77"/>
      <c r="H31" s="176"/>
      <c r="I31" s="175"/>
    </row>
    <row r="32" spans="2:10" ht="15" customHeight="1">
      <c r="B32" s="152"/>
      <c r="C32" s="153"/>
      <c r="D32" s="154"/>
      <c r="E32" s="154"/>
      <c r="F32" s="155"/>
      <c r="G32" s="156"/>
      <c r="H32" s="177"/>
      <c r="I32" s="174"/>
    </row>
    <row r="33" spans="2:15" ht="15" customHeight="1">
      <c r="B33" s="139"/>
      <c r="C33" s="145"/>
      <c r="D33" s="149"/>
      <c r="E33" s="149"/>
      <c r="F33" s="147"/>
      <c r="G33" s="77"/>
      <c r="H33" s="176"/>
      <c r="I33" s="175"/>
    </row>
    <row r="34" spans="2:15" ht="15" customHeight="1">
      <c r="B34" s="139"/>
      <c r="C34" s="145"/>
      <c r="D34" s="149"/>
      <c r="E34" s="149"/>
      <c r="F34" s="147"/>
      <c r="G34" s="77"/>
      <c r="H34" s="176"/>
      <c r="I34" s="174"/>
    </row>
    <row r="35" spans="2:15" ht="15" customHeight="1">
      <c r="B35" s="52"/>
      <c r="C35" s="140"/>
      <c r="D35" s="141"/>
      <c r="E35" s="141"/>
      <c r="F35" s="142"/>
      <c r="G35" s="143"/>
      <c r="H35" s="178"/>
      <c r="I35" s="174"/>
    </row>
    <row r="36" spans="2:15" ht="15" customHeight="1">
      <c r="B36" s="52"/>
      <c r="C36" s="53"/>
      <c r="D36" s="56"/>
      <c r="E36" s="56"/>
      <c r="F36" s="57"/>
      <c r="G36" s="18"/>
      <c r="H36" s="20"/>
      <c r="I36" s="174"/>
    </row>
    <row r="37" spans="2:15" ht="15" customHeight="1">
      <c r="B37" s="52"/>
      <c r="C37" s="53"/>
      <c r="D37" s="56"/>
      <c r="E37" s="56"/>
      <c r="F37" s="57"/>
      <c r="G37" s="18"/>
      <c r="H37" s="20"/>
      <c r="I37" s="174"/>
    </row>
    <row r="38" spans="2:15" ht="15" customHeight="1">
      <c r="B38" s="52"/>
      <c r="C38" s="53"/>
      <c r="D38" s="56"/>
      <c r="E38" s="56"/>
      <c r="F38" s="57"/>
      <c r="G38" s="18"/>
      <c r="H38" s="20"/>
      <c r="I38" s="174"/>
    </row>
    <row r="39" spans="2:15" ht="15" customHeight="1">
      <c r="B39" s="52"/>
      <c r="C39" s="53"/>
      <c r="D39" s="56"/>
      <c r="E39" s="56"/>
      <c r="F39" s="75"/>
      <c r="G39" s="18"/>
      <c r="H39" s="20"/>
      <c r="I39" s="174"/>
    </row>
    <row r="40" spans="2:15" ht="15" customHeight="1">
      <c r="B40" s="52"/>
      <c r="C40" s="53"/>
      <c r="D40" s="56"/>
      <c r="E40" s="56"/>
      <c r="F40" s="57"/>
      <c r="G40" s="18"/>
      <c r="H40" s="20"/>
      <c r="I40" s="174"/>
      <c r="L40" s="58"/>
      <c r="M40" s="59"/>
      <c r="O40" s="4"/>
    </row>
    <row r="41" spans="2:15" ht="13.5" thickBot="1">
      <c r="B41" s="211" t="s">
        <v>65</v>
      </c>
      <c r="C41" s="211"/>
      <c r="D41" s="211"/>
      <c r="E41" s="211"/>
      <c r="F41" s="211"/>
      <c r="G41" s="211"/>
      <c r="H41" s="18">
        <f>SUM(G18:G40)</f>
        <v>0</v>
      </c>
      <c r="I41" s="179">
        <f>SUM(I28:I40)</f>
        <v>0</v>
      </c>
    </row>
    <row r="42" spans="2:15" ht="13.5" thickBot="1">
      <c r="B42" s="210" t="s">
        <v>75</v>
      </c>
      <c r="C42" s="210"/>
      <c r="D42" s="210"/>
      <c r="E42" s="210"/>
      <c r="F42" s="210"/>
      <c r="G42" s="210"/>
      <c r="H42" s="210"/>
      <c r="I42" s="135">
        <f>SUM(I41,I15,I25)</f>
        <v>3574.18</v>
      </c>
      <c r="L42" s="58"/>
      <c r="N42" s="58"/>
    </row>
    <row r="44" spans="2:15">
      <c r="B44" s="5"/>
    </row>
    <row r="45" spans="2:15">
      <c r="B45" s="194" t="s">
        <v>48</v>
      </c>
      <c r="C45" s="194"/>
      <c r="D45" s="194"/>
      <c r="E45" s="194"/>
      <c r="F45" s="194"/>
      <c r="G45" s="194"/>
      <c r="H45" s="194"/>
      <c r="I45" s="194"/>
    </row>
    <row r="46" spans="2:15">
      <c r="C46" s="3"/>
      <c r="D46" s="3"/>
      <c r="E46" s="3"/>
      <c r="F46" s="3"/>
      <c r="G46" s="3"/>
      <c r="H46" s="3"/>
      <c r="I46" s="3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194" t="s">
        <v>49</v>
      </c>
      <c r="D48" s="194"/>
      <c r="E48" s="194"/>
      <c r="F48" s="3"/>
      <c r="G48" s="194" t="s">
        <v>50</v>
      </c>
      <c r="H48" s="194"/>
      <c r="I48" s="194"/>
    </row>
    <row r="49" spans="2:9">
      <c r="C49" s="283" t="s">
        <v>76</v>
      </c>
      <c r="D49" s="283"/>
      <c r="E49" s="283"/>
      <c r="F49" s="3"/>
      <c r="G49" s="200" t="s">
        <v>11</v>
      </c>
      <c r="H49" s="200"/>
      <c r="I49" s="200"/>
    </row>
    <row r="50" spans="2:9">
      <c r="C50" s="283" t="s">
        <v>77</v>
      </c>
      <c r="D50" s="283"/>
      <c r="E50" s="283"/>
      <c r="F50" s="3"/>
      <c r="G50" s="194" t="s">
        <v>13</v>
      </c>
      <c r="H50" s="194"/>
      <c r="I50" s="194"/>
    </row>
    <row r="51" spans="2:9">
      <c r="C51" s="3"/>
      <c r="D51" s="3"/>
      <c r="E51" s="3"/>
      <c r="F51" s="3"/>
      <c r="G51" s="3"/>
      <c r="H51" s="3"/>
      <c r="I51" s="3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 t="s">
        <v>50</v>
      </c>
      <c r="G56" s="3"/>
      <c r="H56" s="3"/>
      <c r="I56" s="3"/>
    </row>
    <row r="57" spans="2:9">
      <c r="C57" s="3"/>
      <c r="D57" s="3"/>
      <c r="E57" s="3"/>
      <c r="F57" s="3" t="s">
        <v>15</v>
      </c>
      <c r="G57" s="3"/>
      <c r="H57" s="3"/>
      <c r="I57" s="3"/>
    </row>
    <row r="58" spans="2:9">
      <c r="C58" s="3"/>
      <c r="D58" s="3"/>
      <c r="E58" s="3"/>
      <c r="F58" s="3" t="s">
        <v>53</v>
      </c>
      <c r="G58" s="3"/>
      <c r="H58" s="3"/>
      <c r="I58" s="3"/>
    </row>
    <row r="60" spans="2:9">
      <c r="I60" s="8"/>
    </row>
    <row r="61" spans="2:9" ht="15.75" customHeight="1"/>
    <row r="62" spans="2:9">
      <c r="B62" s="194" t="s">
        <v>54</v>
      </c>
      <c r="C62" s="194"/>
      <c r="D62" s="194"/>
      <c r="E62" s="194"/>
      <c r="F62" s="194"/>
      <c r="G62" s="194"/>
      <c r="H62" s="194"/>
      <c r="I62" s="194"/>
    </row>
  </sheetData>
  <mergeCells count="18">
    <mergeCell ref="B1:I1"/>
    <mergeCell ref="B3:I3"/>
    <mergeCell ref="B4:I4"/>
    <mergeCell ref="B6:F6"/>
    <mergeCell ref="B42:H42"/>
    <mergeCell ref="B41:G41"/>
    <mergeCell ref="B27:F27"/>
    <mergeCell ref="B26:G26"/>
    <mergeCell ref="B17:F17"/>
    <mergeCell ref="B16:G16"/>
    <mergeCell ref="B62:I62"/>
    <mergeCell ref="B45:I45"/>
    <mergeCell ref="C48:E48"/>
    <mergeCell ref="C49:E49"/>
    <mergeCell ref="C50:E50"/>
    <mergeCell ref="G48:I48"/>
    <mergeCell ref="G49:I49"/>
    <mergeCell ref="G50:I50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J9" sqref="J9"/>
    </sheetView>
  </sheetViews>
  <sheetFormatPr defaultColWidth="9" defaultRowHeight="12.75"/>
  <cols>
    <col min="1" max="1" width="9" style="60"/>
    <col min="2" max="2" width="35" style="60" customWidth="1"/>
    <col min="3" max="3" width="10.5703125" style="60" customWidth="1"/>
    <col min="4" max="4" width="20.7109375" style="61" customWidth="1"/>
    <col min="5" max="5" width="13.28515625" style="60" customWidth="1"/>
    <col min="6" max="6" width="14.42578125" style="60" customWidth="1"/>
    <col min="7" max="7" width="14.7109375" style="60" customWidth="1"/>
    <col min="8" max="8" width="11.42578125" style="62" bestFit="1" customWidth="1"/>
    <col min="9" max="9" width="10.140625" style="60" bestFit="1" customWidth="1"/>
    <col min="10" max="16384" width="9" style="60"/>
  </cols>
  <sheetData>
    <row r="2" spans="2:7" ht="15.75">
      <c r="B2" s="201" t="s">
        <v>78</v>
      </c>
      <c r="C2" s="201"/>
      <c r="D2" s="201"/>
      <c r="E2" s="201"/>
      <c r="F2" s="201"/>
      <c r="G2" s="201"/>
    </row>
    <row r="3" spans="2:7" ht="15.75">
      <c r="B3" s="131"/>
      <c r="C3" s="131"/>
      <c r="D3" s="131"/>
      <c r="E3" s="131"/>
      <c r="F3" s="131"/>
      <c r="G3" s="131"/>
    </row>
    <row r="4" spans="2:7" ht="15.75">
      <c r="B4" s="131"/>
      <c r="C4" s="131"/>
      <c r="D4" s="131"/>
      <c r="E4" s="131"/>
      <c r="F4" s="131"/>
      <c r="G4" s="131"/>
    </row>
    <row r="5" spans="2:7" ht="13.5" thickBot="1">
      <c r="D5" s="60"/>
    </row>
    <row r="6" spans="2:7" ht="15.75">
      <c r="B6" s="213"/>
      <c r="C6" s="214"/>
      <c r="D6" s="214"/>
      <c r="E6" s="214"/>
      <c r="F6" s="214"/>
      <c r="G6" s="215"/>
    </row>
    <row r="7" spans="2:7">
      <c r="B7" s="216" t="s">
        <v>79</v>
      </c>
      <c r="C7" s="217"/>
      <c r="D7" s="217"/>
      <c r="E7" s="217"/>
      <c r="F7" s="217"/>
      <c r="G7" s="218"/>
    </row>
    <row r="8" spans="2:7" ht="13.5" thickBot="1">
      <c r="B8" s="219" t="s">
        <v>80</v>
      </c>
      <c r="C8" s="220"/>
      <c r="D8" s="220"/>
      <c r="E8" s="220"/>
      <c r="F8" s="220"/>
      <c r="G8" s="221"/>
    </row>
    <row r="9" spans="2:7" ht="18.75" customHeight="1">
      <c r="B9" s="222"/>
      <c r="C9" s="223"/>
      <c r="D9" s="224"/>
      <c r="E9" s="63" t="s">
        <v>81</v>
      </c>
      <c r="F9" s="64" t="s">
        <v>82</v>
      </c>
      <c r="G9" s="65" t="s">
        <v>40</v>
      </c>
    </row>
    <row r="10" spans="2:7" ht="18.75" customHeight="1">
      <c r="B10" s="83" t="s">
        <v>83</v>
      </c>
      <c r="E10" s="66"/>
      <c r="F10" s="67"/>
      <c r="G10" s="68">
        <f>155889.82+83073.78</f>
        <v>238963.6</v>
      </c>
    </row>
    <row r="11" spans="2:7" ht="18.75" customHeight="1">
      <c r="B11" s="83" t="s">
        <v>84</v>
      </c>
      <c r="E11" s="66"/>
      <c r="F11" s="67"/>
      <c r="G11" s="68">
        <f>+E11-F11+G10</f>
        <v>238963.6</v>
      </c>
    </row>
    <row r="12" spans="2:7" ht="18.75" customHeight="1">
      <c r="B12" s="83" t="s">
        <v>85</v>
      </c>
      <c r="E12" s="66">
        <f>1085.77+583.2</f>
        <v>1668.97</v>
      </c>
      <c r="F12" s="67"/>
      <c r="G12" s="68">
        <f>+E12-F12+G11</f>
        <v>240632.57</v>
      </c>
    </row>
    <row r="13" spans="2:7" ht="18.75" customHeight="1">
      <c r="B13" s="83" t="s">
        <v>86</v>
      </c>
      <c r="E13" s="66"/>
      <c r="F13" s="67">
        <f>1368+1368+550+288.18</f>
        <v>3574.18</v>
      </c>
      <c r="G13" s="68">
        <f t="shared" ref="G13:G19" si="0">+E13-F13+G12</f>
        <v>237058.39</v>
      </c>
    </row>
    <row r="14" spans="2:7" ht="18.75" customHeight="1">
      <c r="B14" s="83" t="s">
        <v>87</v>
      </c>
      <c r="C14" s="69"/>
      <c r="E14" s="66"/>
      <c r="F14" s="67"/>
      <c r="G14" s="68">
        <f t="shared" si="0"/>
        <v>237058.39</v>
      </c>
    </row>
    <row r="15" spans="2:7" ht="18.75" customHeight="1">
      <c r="B15" s="83" t="s">
        <v>88</v>
      </c>
      <c r="E15" s="66"/>
      <c r="F15" s="67"/>
      <c r="G15" s="68">
        <f t="shared" si="0"/>
        <v>237058.39</v>
      </c>
    </row>
    <row r="16" spans="2:7" ht="18.75" customHeight="1">
      <c r="B16" s="83" t="s">
        <v>89</v>
      </c>
      <c r="E16" s="81"/>
      <c r="F16" s="82"/>
      <c r="G16" s="68">
        <f t="shared" si="0"/>
        <v>237058.39</v>
      </c>
    </row>
    <row r="17" spans="2:9" ht="18.75" customHeight="1">
      <c r="B17" s="83" t="s">
        <v>90</v>
      </c>
      <c r="E17" s="70"/>
      <c r="F17" s="71">
        <v>122.3</v>
      </c>
      <c r="G17" s="68">
        <f t="shared" si="0"/>
        <v>236936.09000000003</v>
      </c>
    </row>
    <row r="18" spans="2:9" ht="18.75" customHeight="1">
      <c r="B18" s="83" t="s">
        <v>91</v>
      </c>
      <c r="E18" s="70"/>
      <c r="F18" s="71"/>
      <c r="G18" s="68">
        <f t="shared" si="0"/>
        <v>236936.09000000003</v>
      </c>
    </row>
    <row r="19" spans="2:9" ht="18.75" customHeight="1" thickBot="1">
      <c r="B19" s="124" t="s">
        <v>92</v>
      </c>
      <c r="C19" s="125"/>
      <c r="D19" s="126"/>
      <c r="E19" s="127"/>
      <c r="F19" s="128"/>
      <c r="G19" s="129">
        <f t="shared" si="0"/>
        <v>236936.09000000003</v>
      </c>
    </row>
    <row r="20" spans="2:9" ht="18.75" customHeight="1">
      <c r="B20" s="123"/>
      <c r="E20" s="62"/>
      <c r="F20" s="62"/>
      <c r="G20" s="62"/>
    </row>
    <row r="21" spans="2:9" ht="18.75" customHeight="1">
      <c r="B21" s="123"/>
      <c r="E21" s="62"/>
      <c r="F21" s="62"/>
      <c r="G21" s="62"/>
    </row>
    <row r="22" spans="2:9">
      <c r="B22" s="73"/>
    </row>
    <row r="23" spans="2:9">
      <c r="B23" s="73"/>
      <c r="G23" s="72"/>
    </row>
    <row r="25" spans="2:9">
      <c r="B25" s="194" t="s">
        <v>48</v>
      </c>
      <c r="C25" s="194"/>
      <c r="D25" s="194"/>
      <c r="E25" s="194"/>
      <c r="F25" s="194"/>
      <c r="G25" s="194"/>
      <c r="H25" s="194"/>
      <c r="I25" s="194"/>
    </row>
    <row r="26" spans="2:9">
      <c r="B26" s="61"/>
      <c r="C26" s="61"/>
      <c r="E26" s="61"/>
      <c r="F26" s="61"/>
      <c r="G26" s="61"/>
    </row>
    <row r="27" spans="2:9">
      <c r="B27" s="61"/>
      <c r="C27" s="61"/>
      <c r="E27" s="61"/>
      <c r="F27" s="61"/>
      <c r="G27" s="61"/>
    </row>
    <row r="29" spans="2:9">
      <c r="B29" s="61" t="s">
        <v>93</v>
      </c>
      <c r="D29" s="61" t="s">
        <v>94</v>
      </c>
      <c r="E29" s="227" t="s">
        <v>95</v>
      </c>
      <c r="F29" s="227"/>
    </row>
    <row r="30" spans="2:9">
      <c r="B30" s="138" t="s">
        <v>96</v>
      </c>
      <c r="C30" s="136"/>
      <c r="D30" s="136"/>
      <c r="E30" s="226" t="s">
        <v>11</v>
      </c>
      <c r="F30" s="226"/>
      <c r="G30" s="136"/>
    </row>
    <row r="31" spans="2:9">
      <c r="B31" s="137" t="s">
        <v>97</v>
      </c>
      <c r="C31" s="137"/>
      <c r="D31" s="137"/>
      <c r="E31" s="284" t="s">
        <v>98</v>
      </c>
      <c r="F31" s="284"/>
      <c r="G31" s="137"/>
    </row>
    <row r="37" spans="1:9">
      <c r="C37" s="225" t="s">
        <v>99</v>
      </c>
      <c r="D37" s="225"/>
    </row>
    <row r="38" spans="1:9">
      <c r="C38" s="225" t="s">
        <v>15</v>
      </c>
      <c r="D38" s="225"/>
    </row>
    <row r="39" spans="1:9">
      <c r="C39" s="225" t="s">
        <v>53</v>
      </c>
      <c r="D39" s="225"/>
    </row>
    <row r="42" spans="1:9">
      <c r="G42" s="8"/>
    </row>
    <row r="44" spans="1:9">
      <c r="A44" s="194" t="s">
        <v>54</v>
      </c>
      <c r="B44" s="194"/>
      <c r="C44" s="194"/>
      <c r="D44" s="194"/>
      <c r="E44" s="194"/>
      <c r="F44" s="194"/>
      <c r="G44" s="194"/>
      <c r="H44"/>
      <c r="I44"/>
    </row>
  </sheetData>
  <mergeCells count="13">
    <mergeCell ref="A44:G44"/>
    <mergeCell ref="C38:D38"/>
    <mergeCell ref="C39:D39"/>
    <mergeCell ref="E30:F30"/>
    <mergeCell ref="E29:F29"/>
    <mergeCell ref="E31:F31"/>
    <mergeCell ref="C37:D37"/>
    <mergeCell ref="B25:I25"/>
    <mergeCell ref="B2:G2"/>
    <mergeCell ref="B6:G6"/>
    <mergeCell ref="B7:G7"/>
    <mergeCell ref="B8:G8"/>
    <mergeCell ref="B9:D9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opLeftCell="A2" zoomScaleNormal="100" workbookViewId="0">
      <selection activeCell="M10" sqref="M10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8" t="s">
        <v>100</v>
      </c>
      <c r="C4" s="228"/>
      <c r="D4" s="228"/>
      <c r="E4" s="228"/>
      <c r="F4" s="228"/>
      <c r="G4" s="228"/>
      <c r="H4" s="228"/>
      <c r="I4" s="228"/>
      <c r="J4" s="228"/>
    </row>
    <row r="6" spans="2:10">
      <c r="B6" s="236" t="s">
        <v>101</v>
      </c>
      <c r="C6" s="236"/>
      <c r="D6" s="236"/>
      <c r="E6" s="84"/>
      <c r="F6" s="84"/>
      <c r="G6" s="84"/>
      <c r="H6" s="84"/>
      <c r="I6" s="84"/>
      <c r="J6" s="167" t="s">
        <v>102</v>
      </c>
    </row>
    <row r="7" spans="2:10">
      <c r="B7" s="237" t="s">
        <v>103</v>
      </c>
      <c r="C7" s="237"/>
      <c r="D7" s="237"/>
      <c r="E7" s="229" t="s">
        <v>104</v>
      </c>
      <c r="F7" s="229"/>
      <c r="G7" s="229"/>
      <c r="H7" s="229"/>
      <c r="I7" s="230"/>
      <c r="J7" s="233">
        <v>1</v>
      </c>
    </row>
    <row r="8" spans="2:10">
      <c r="B8" s="237" t="s">
        <v>105</v>
      </c>
      <c r="C8" s="237"/>
      <c r="D8" s="237"/>
      <c r="E8" s="85"/>
      <c r="F8" s="85"/>
      <c r="G8" s="85"/>
      <c r="H8" s="85"/>
      <c r="I8" s="85"/>
      <c r="J8" s="234"/>
    </row>
    <row r="9" spans="2:10">
      <c r="B9" s="231" t="s">
        <v>106</v>
      </c>
      <c r="C9" s="232"/>
      <c r="D9" s="232"/>
      <c r="E9" s="86">
        <v>45505</v>
      </c>
      <c r="F9" s="86"/>
      <c r="G9" s="87" t="s">
        <v>107</v>
      </c>
      <c r="H9" s="157"/>
      <c r="I9" s="86"/>
      <c r="J9" s="234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108</v>
      </c>
      <c r="H21" t="s">
        <v>109</v>
      </c>
    </row>
    <row r="22" spans="2:10">
      <c r="B22" s="199" t="s">
        <v>110</v>
      </c>
      <c r="C22" s="199"/>
      <c r="D22" s="199"/>
      <c r="E22" s="199"/>
      <c r="F22" s="199"/>
      <c r="G22" s="199"/>
      <c r="H22" s="199"/>
      <c r="I22" s="199"/>
      <c r="J22" s="199"/>
    </row>
    <row r="23" spans="2:10">
      <c r="B23" s="191" t="s">
        <v>111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113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35" t="s">
        <v>54</v>
      </c>
      <c r="C37" s="235"/>
      <c r="D37" s="235"/>
      <c r="E37" s="235"/>
      <c r="F37" s="235"/>
      <c r="G37" s="235"/>
      <c r="H37" s="235"/>
      <c r="I37" s="235"/>
      <c r="J37" s="235"/>
    </row>
  </sheetData>
  <mergeCells count="12">
    <mergeCell ref="B37:J37"/>
    <mergeCell ref="B22:J22"/>
    <mergeCell ref="B6:D6"/>
    <mergeCell ref="B7:D7"/>
    <mergeCell ref="B8:D8"/>
    <mergeCell ref="E31:G31"/>
    <mergeCell ref="E32:G32"/>
    <mergeCell ref="B4:J4"/>
    <mergeCell ref="E7:I7"/>
    <mergeCell ref="B9:D9"/>
    <mergeCell ref="B23:J23"/>
    <mergeCell ref="J7:J9"/>
  </mergeCells>
  <pageMargins left="0.511811024" right="0.511811024" top="0.78740157499999996" bottom="0.78740157499999996" header="0.31496062000000002" footer="0.31496062000000002"/>
  <pageSetup paperSize="9" scale="8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40C5-C823-4E4C-86F1-FF08DF5D0CCC}">
  <sheetPr>
    <pageSetUpPr fitToPage="1"/>
  </sheetPr>
  <dimension ref="B1:J37"/>
  <sheetViews>
    <sheetView showGridLines="0" topLeftCell="A2" workbookViewId="0">
      <selection activeCell="L12" sqref="L12"/>
    </sheetView>
  </sheetViews>
  <sheetFormatPr defaultRowHeight="12.75"/>
  <cols>
    <col min="2" max="2" width="11.140625" customWidth="1"/>
    <col min="3" max="3" width="12.42578125" customWidth="1"/>
    <col min="4" max="4" width="19.140625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8" t="s">
        <v>100</v>
      </c>
      <c r="C4" s="228"/>
      <c r="D4" s="228"/>
      <c r="E4" s="228"/>
      <c r="F4" s="228"/>
      <c r="G4" s="228"/>
      <c r="H4" s="228"/>
      <c r="I4" s="228"/>
      <c r="J4" s="228"/>
    </row>
    <row r="6" spans="2:10">
      <c r="B6" s="236" t="s">
        <v>114</v>
      </c>
      <c r="C6" s="236"/>
      <c r="D6" s="236"/>
      <c r="E6" s="84"/>
      <c r="F6" s="84"/>
      <c r="G6" s="84"/>
      <c r="H6" s="84"/>
      <c r="I6" s="84"/>
      <c r="J6" s="167" t="s">
        <v>102</v>
      </c>
    </row>
    <row r="7" spans="2:10">
      <c r="B7" s="237" t="s">
        <v>103</v>
      </c>
      <c r="C7" s="237"/>
      <c r="D7" s="237"/>
      <c r="E7" s="229" t="s">
        <v>115</v>
      </c>
      <c r="F7" s="229"/>
      <c r="G7" s="229"/>
      <c r="H7" s="229"/>
      <c r="I7" s="230"/>
      <c r="J7" s="233">
        <v>2</v>
      </c>
    </row>
    <row r="8" spans="2:10">
      <c r="B8" s="237" t="s">
        <v>105</v>
      </c>
      <c r="C8" s="237"/>
      <c r="D8" s="237"/>
      <c r="E8" s="85"/>
      <c r="F8" s="85"/>
      <c r="G8" s="85"/>
      <c r="H8" s="85"/>
      <c r="I8" s="85"/>
      <c r="J8" s="234"/>
    </row>
    <row r="9" spans="2:10">
      <c r="B9" s="232" t="s">
        <v>116</v>
      </c>
      <c r="C9" s="232"/>
      <c r="D9" s="232"/>
      <c r="E9" s="86">
        <v>45505</v>
      </c>
      <c r="F9" s="86"/>
      <c r="G9" s="87" t="s">
        <v>117</v>
      </c>
      <c r="H9" s="157"/>
      <c r="I9" s="86"/>
      <c r="J9" s="234"/>
    </row>
    <row r="10" spans="2:10" ht="13.5" thickBot="1"/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 thickBo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108</v>
      </c>
      <c r="H21" t="s">
        <v>109</v>
      </c>
    </row>
    <row r="22" spans="2:10">
      <c r="B22" s="199" t="s">
        <v>118</v>
      </c>
      <c r="C22" s="199"/>
      <c r="D22" s="199"/>
      <c r="E22" s="199"/>
      <c r="F22" s="199"/>
      <c r="G22" s="199"/>
      <c r="H22" s="199"/>
      <c r="I22" s="199"/>
      <c r="J22" s="199"/>
    </row>
    <row r="23" spans="2:10">
      <c r="B23" s="191" t="s">
        <v>119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113</v>
      </c>
      <c r="F32" s="225"/>
      <c r="G32" s="225"/>
      <c r="H32" s="7"/>
      <c r="I32" s="7"/>
      <c r="J32" s="7"/>
    </row>
    <row r="36" spans="2:10">
      <c r="B36" s="194" t="s">
        <v>54</v>
      </c>
      <c r="C36" s="194"/>
      <c r="D36" s="194"/>
      <c r="E36" s="194"/>
      <c r="F36" s="194"/>
      <c r="G36" s="194"/>
      <c r="H36" s="194"/>
      <c r="I36" s="194"/>
      <c r="J36" s="194"/>
    </row>
    <row r="37" spans="2:10">
      <c r="B37" s="194"/>
      <c r="C37" s="194"/>
      <c r="D37" s="194"/>
      <c r="E37" s="194"/>
      <c r="F37" s="194"/>
      <c r="G37" s="194"/>
      <c r="H37" s="194"/>
      <c r="I37" s="194"/>
      <c r="J37" s="194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6:J37"/>
  </mergeCells>
  <pageMargins left="0.511811024" right="0.511811024" top="0.78740157499999996" bottom="0.78740157499999996" header="0.31496062000000002" footer="0.31496062000000002"/>
  <pageSetup paperSize="9" scale="7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7CB46-740C-4138-8C26-567FC4BB2C1D}">
  <sheetPr>
    <pageSetUpPr fitToPage="1"/>
  </sheetPr>
  <dimension ref="B1:J37"/>
  <sheetViews>
    <sheetView showGridLines="0" topLeftCell="A2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8" t="s">
        <v>100</v>
      </c>
      <c r="C4" s="228"/>
      <c r="D4" s="228"/>
      <c r="E4" s="228"/>
      <c r="F4" s="228"/>
      <c r="G4" s="228"/>
      <c r="H4" s="228"/>
      <c r="I4" s="228"/>
      <c r="J4" s="228"/>
    </row>
    <row r="6" spans="2:10">
      <c r="B6" s="236" t="s">
        <v>120</v>
      </c>
      <c r="C6" s="236"/>
      <c r="D6" s="236"/>
      <c r="E6" s="84"/>
      <c r="F6" s="84"/>
      <c r="G6" s="84"/>
      <c r="H6" s="84"/>
      <c r="I6" s="84"/>
      <c r="J6" s="167" t="s">
        <v>102</v>
      </c>
    </row>
    <row r="7" spans="2:10">
      <c r="B7" s="237" t="s">
        <v>103</v>
      </c>
      <c r="C7" s="237"/>
      <c r="D7" s="237"/>
      <c r="E7" s="229" t="s">
        <v>121</v>
      </c>
      <c r="F7" s="229"/>
      <c r="G7" s="229"/>
      <c r="H7" s="229"/>
      <c r="I7" s="230"/>
      <c r="J7" s="233">
        <v>3</v>
      </c>
    </row>
    <row r="8" spans="2:10">
      <c r="B8" s="237" t="s">
        <v>105</v>
      </c>
      <c r="C8" s="237"/>
      <c r="D8" s="237"/>
      <c r="E8" s="85">
        <v>56</v>
      </c>
      <c r="F8" s="85"/>
      <c r="G8" s="85"/>
      <c r="H8" s="85"/>
      <c r="I8" s="85"/>
      <c r="J8" s="234"/>
    </row>
    <row r="9" spans="2:10">
      <c r="B9" s="231" t="s">
        <v>106</v>
      </c>
      <c r="C9" s="232"/>
      <c r="D9" s="232"/>
      <c r="E9" s="86">
        <v>45505</v>
      </c>
      <c r="F9" s="86"/>
      <c r="G9" s="87" t="s">
        <v>122</v>
      </c>
      <c r="H9" s="157"/>
      <c r="I9" s="86"/>
      <c r="J9" s="234"/>
    </row>
    <row r="11" spans="2:10" ht="84.9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56.25" customHeight="1">
      <c r="B12" s="91"/>
      <c r="J12" s="92"/>
    </row>
    <row r="13" spans="2:10" ht="74.25" customHeight="1">
      <c r="B13" s="91"/>
      <c r="J13" s="92"/>
    </row>
    <row r="14" spans="2:10" ht="84.95" customHeight="1">
      <c r="B14" s="91"/>
      <c r="J14" s="92"/>
    </row>
    <row r="15" spans="2:10" ht="60.75" customHeight="1">
      <c r="B15" s="91"/>
      <c r="J15" s="92"/>
    </row>
    <row r="16" spans="2:10" ht="72.7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108</v>
      </c>
      <c r="H21" t="s">
        <v>109</v>
      </c>
    </row>
    <row r="22" spans="2:10">
      <c r="B22" s="199" t="s">
        <v>110</v>
      </c>
      <c r="C22" s="199"/>
      <c r="D22" s="199"/>
      <c r="E22" s="199"/>
      <c r="F22" s="199"/>
      <c r="G22" s="199"/>
      <c r="H22" s="199"/>
      <c r="I22" s="199"/>
      <c r="J22" s="199"/>
    </row>
    <row r="23" spans="2:10">
      <c r="B23" s="191" t="s">
        <v>111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113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35" t="s">
        <v>54</v>
      </c>
      <c r="C37" s="235"/>
      <c r="D37" s="235"/>
      <c r="E37" s="235"/>
      <c r="F37" s="235"/>
      <c r="G37" s="235"/>
      <c r="H37" s="235"/>
      <c r="I37" s="235"/>
      <c r="J37" s="235"/>
    </row>
  </sheetData>
  <mergeCells count="12">
    <mergeCell ref="B4:J4"/>
    <mergeCell ref="B6:D6"/>
    <mergeCell ref="B7:D7"/>
    <mergeCell ref="E7:I7"/>
    <mergeCell ref="J7:J9"/>
    <mergeCell ref="B8:D8"/>
    <mergeCell ref="B9:D9"/>
    <mergeCell ref="B22:J22"/>
    <mergeCell ref="B23:J23"/>
    <mergeCell ref="E31:G31"/>
    <mergeCell ref="E32:G32"/>
    <mergeCell ref="B37:J37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5C450-CFC1-47D1-9ED6-BCB986A1B433}">
  <sheetPr>
    <pageSetUpPr fitToPage="1"/>
  </sheetPr>
  <dimension ref="B4:J37"/>
  <sheetViews>
    <sheetView showGridLines="0" tabSelected="1" workbookViewId="0">
      <selection activeCell="L11" sqref="L11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4" spans="2:10" ht="15">
      <c r="B4" s="228" t="s">
        <v>100</v>
      </c>
      <c r="C4" s="228"/>
      <c r="D4" s="228"/>
      <c r="E4" s="228"/>
      <c r="F4" s="228"/>
      <c r="G4" s="228"/>
      <c r="H4" s="228"/>
      <c r="I4" s="228"/>
      <c r="J4" s="228"/>
    </row>
    <row r="6" spans="2:10">
      <c r="B6" s="236" t="s">
        <v>123</v>
      </c>
      <c r="C6" s="236"/>
      <c r="D6" s="236"/>
      <c r="E6" s="84"/>
      <c r="F6" s="84"/>
      <c r="G6" s="84"/>
      <c r="H6" s="84"/>
      <c r="I6" s="84"/>
      <c r="J6" s="167" t="s">
        <v>102</v>
      </c>
    </row>
    <row r="7" spans="2:10">
      <c r="B7" s="237" t="s">
        <v>103</v>
      </c>
      <c r="C7" s="237"/>
      <c r="D7" s="237"/>
      <c r="E7" s="229" t="s">
        <v>124</v>
      </c>
      <c r="F7" s="229"/>
      <c r="G7" s="229"/>
      <c r="H7" s="229"/>
      <c r="I7" s="230"/>
      <c r="J7" s="233">
        <v>4</v>
      </c>
    </row>
    <row r="8" spans="2:10">
      <c r="B8" s="237" t="s">
        <v>105</v>
      </c>
      <c r="C8" s="237"/>
      <c r="D8" s="237"/>
      <c r="E8" s="85">
        <v>3495221</v>
      </c>
      <c r="F8" s="85"/>
      <c r="G8" s="85"/>
      <c r="H8" s="85"/>
      <c r="I8" s="85"/>
      <c r="J8" s="234"/>
    </row>
    <row r="9" spans="2:10">
      <c r="B9" s="231" t="s">
        <v>106</v>
      </c>
      <c r="C9" s="232"/>
      <c r="D9" s="232"/>
      <c r="E9" s="86">
        <v>45530</v>
      </c>
      <c r="F9" s="86"/>
      <c r="G9" s="87" t="s">
        <v>125</v>
      </c>
      <c r="H9" s="157"/>
      <c r="I9" s="86"/>
      <c r="J9" s="234"/>
    </row>
    <row r="11" spans="2:10" ht="66.75" customHeight="1">
      <c r="B11" s="88"/>
      <c r="C11" s="89"/>
      <c r="D11" s="89"/>
      <c r="E11" s="89"/>
      <c r="F11" s="89"/>
      <c r="G11" s="89"/>
      <c r="H11" s="89"/>
      <c r="I11" s="89"/>
      <c r="J11" s="90"/>
    </row>
    <row r="12" spans="2:10" ht="65.25" customHeight="1">
      <c r="B12" s="91"/>
      <c r="J12" s="92"/>
    </row>
    <row r="13" spans="2:10" ht="71.25" customHeight="1">
      <c r="B13" s="91"/>
      <c r="J13" s="92"/>
    </row>
    <row r="14" spans="2:10" ht="60" customHeight="1">
      <c r="B14" s="91"/>
      <c r="J14" s="92"/>
    </row>
    <row r="15" spans="2:10" ht="74.25" customHeight="1">
      <c r="B15" s="91"/>
      <c r="J15" s="92"/>
    </row>
    <row r="16" spans="2:10" ht="94.5" customHeight="1">
      <c r="B16" s="93"/>
      <c r="C16" s="94"/>
      <c r="D16" s="94"/>
      <c r="E16" s="94"/>
      <c r="F16" s="94"/>
      <c r="G16" s="94"/>
      <c r="H16" s="94"/>
      <c r="I16" s="94"/>
      <c r="J16" s="95"/>
    </row>
    <row r="21" spans="2:10">
      <c r="D21" t="s">
        <v>108</v>
      </c>
      <c r="H21" t="s">
        <v>109</v>
      </c>
    </row>
    <row r="22" spans="2:10">
      <c r="B22" s="199" t="s">
        <v>110</v>
      </c>
      <c r="C22" s="199"/>
      <c r="D22" s="199"/>
      <c r="E22" s="199"/>
      <c r="F22" s="199"/>
      <c r="G22" s="199"/>
      <c r="H22" s="199"/>
      <c r="I22" s="199"/>
      <c r="J22" s="199"/>
    </row>
    <row r="23" spans="2:10">
      <c r="B23" s="191" t="s">
        <v>111</v>
      </c>
      <c r="C23" s="191"/>
      <c r="D23" s="191"/>
      <c r="E23" s="191"/>
      <c r="F23" s="191"/>
      <c r="G23" s="191"/>
      <c r="H23" s="191"/>
      <c r="I23" s="191"/>
      <c r="J23" s="191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112</v>
      </c>
      <c r="F30" s="7"/>
      <c r="G30" s="7"/>
      <c r="H30" s="7"/>
      <c r="I30" s="7"/>
      <c r="J30" s="7"/>
    </row>
    <row r="31" spans="2:10">
      <c r="B31" s="7"/>
      <c r="C31" s="7"/>
      <c r="D31" s="7"/>
      <c r="E31" s="225" t="s">
        <v>15</v>
      </c>
      <c r="F31" s="225"/>
      <c r="G31" s="225"/>
      <c r="H31" s="7"/>
      <c r="I31" s="7"/>
      <c r="J31" s="7"/>
    </row>
    <row r="32" spans="2:10">
      <c r="B32" s="7"/>
      <c r="C32" s="7"/>
      <c r="D32" s="7"/>
      <c r="E32" s="225" t="s">
        <v>113</v>
      </c>
      <c r="F32" s="225"/>
      <c r="G32" s="225"/>
      <c r="H32" s="7"/>
      <c r="I32" s="7"/>
      <c r="J32" s="7"/>
    </row>
    <row r="35" spans="2:10">
      <c r="I35" s="3"/>
      <c r="J35" s="5"/>
    </row>
    <row r="37" spans="2:10">
      <c r="B37" s="235" t="s">
        <v>54</v>
      </c>
      <c r="C37" s="235"/>
      <c r="D37" s="235"/>
      <c r="E37" s="235"/>
      <c r="F37" s="235"/>
      <c r="G37" s="235"/>
      <c r="H37" s="235"/>
      <c r="I37" s="235"/>
      <c r="J37" s="235"/>
    </row>
  </sheetData>
  <mergeCells count="12">
    <mergeCell ref="B22:J22"/>
    <mergeCell ref="B23:J23"/>
    <mergeCell ref="E31:G31"/>
    <mergeCell ref="E32:G32"/>
    <mergeCell ref="B37:J37"/>
    <mergeCell ref="B4:J4"/>
    <mergeCell ref="B6:D6"/>
    <mergeCell ref="B7:D7"/>
    <mergeCell ref="E7:I7"/>
    <mergeCell ref="J7:J9"/>
    <mergeCell ref="B8:D8"/>
    <mergeCell ref="B9:D9"/>
  </mergeCells>
  <pageMargins left="0.7" right="0.7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workbookViewId="0">
      <selection activeCell="C25" sqref="C25:E25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P1" s="96"/>
      <c r="Q1" s="96"/>
      <c r="R1" s="96"/>
      <c r="S1" s="244" t="s">
        <v>126</v>
      </c>
    </row>
    <row r="2" spans="1:19" ht="8.25" customHeight="1">
      <c r="A2" s="245" t="s">
        <v>127</v>
      </c>
      <c r="P2" s="96"/>
      <c r="Q2" s="96"/>
      <c r="R2" s="96"/>
      <c r="S2" s="244"/>
    </row>
    <row r="3" spans="1:19" ht="17.25" customHeight="1">
      <c r="A3" s="245"/>
      <c r="C3" s="191" t="s">
        <v>128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6"/>
      <c r="Q3" s="253"/>
      <c r="R3" s="96"/>
      <c r="S3" s="244"/>
    </row>
    <row r="4" spans="1:19" ht="17.25" customHeight="1">
      <c r="A4" s="245"/>
      <c r="C4" s="194" t="s">
        <v>129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6"/>
      <c r="Q4" s="253"/>
      <c r="R4" s="96"/>
      <c r="S4" s="244"/>
    </row>
    <row r="5" spans="1:19" ht="17.25" customHeight="1">
      <c r="A5" s="245"/>
      <c r="C5" s="194" t="s">
        <v>130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6"/>
      <c r="Q5" s="253"/>
      <c r="R5" s="96"/>
      <c r="S5" s="244"/>
    </row>
    <row r="6" spans="1:19" ht="7.5" customHeight="1" thickBot="1">
      <c r="A6" s="245"/>
      <c r="P6" s="96"/>
      <c r="Q6" s="253"/>
      <c r="R6" s="96"/>
      <c r="S6" s="244"/>
    </row>
    <row r="7" spans="1:19" ht="17.25" customHeight="1">
      <c r="A7" s="245"/>
      <c r="C7" s="97" t="s">
        <v>131</v>
      </c>
      <c r="D7" s="252" t="s">
        <v>132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P7" s="96"/>
      <c r="Q7" s="96"/>
      <c r="R7" s="96"/>
      <c r="S7" s="244"/>
    </row>
    <row r="8" spans="1:19" ht="17.25" customHeight="1">
      <c r="A8" s="245"/>
      <c r="C8" s="254">
        <v>1</v>
      </c>
      <c r="D8" s="257"/>
      <c r="E8" s="258"/>
      <c r="F8" s="258"/>
      <c r="G8" s="258"/>
      <c r="H8" s="258"/>
      <c r="I8" s="258"/>
      <c r="J8" s="258"/>
      <c r="K8" s="258"/>
      <c r="L8" s="258"/>
      <c r="M8" s="258"/>
      <c r="N8" s="259"/>
      <c r="P8" s="96"/>
      <c r="Q8" s="96"/>
      <c r="R8" s="96"/>
      <c r="S8" s="244"/>
    </row>
    <row r="9" spans="1:19" ht="17.25" customHeight="1">
      <c r="A9" s="245"/>
      <c r="C9" s="255"/>
      <c r="D9" s="260"/>
      <c r="E9" s="261"/>
      <c r="F9" s="261"/>
      <c r="G9" s="261"/>
      <c r="H9" s="261"/>
      <c r="I9" s="261"/>
      <c r="J9" s="261"/>
      <c r="K9" s="261"/>
      <c r="L9" s="261"/>
      <c r="M9" s="261"/>
      <c r="N9" s="262"/>
      <c r="P9" s="96"/>
      <c r="Q9" s="96"/>
      <c r="R9" s="96"/>
      <c r="S9" s="244"/>
    </row>
    <row r="10" spans="1:19" ht="17.25" customHeight="1">
      <c r="A10" s="245"/>
      <c r="C10" s="255"/>
      <c r="D10" s="260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P10" s="96"/>
      <c r="Q10" s="96"/>
      <c r="R10" s="96"/>
      <c r="S10" s="244"/>
    </row>
    <row r="11" spans="1:19" ht="17.25" customHeight="1">
      <c r="A11" s="245"/>
      <c r="C11" s="255"/>
      <c r="D11" s="260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P11" s="96"/>
      <c r="Q11" s="96"/>
      <c r="R11" s="96"/>
      <c r="S11" s="244"/>
    </row>
    <row r="12" spans="1:19" ht="17.25" customHeight="1">
      <c r="A12" s="245"/>
      <c r="C12" s="255"/>
      <c r="D12" s="260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P12" s="96"/>
      <c r="Q12" s="96"/>
      <c r="R12" s="96"/>
      <c r="S12" s="244"/>
    </row>
    <row r="13" spans="1:19" ht="17.25" customHeight="1">
      <c r="A13" s="245"/>
      <c r="C13" s="255"/>
      <c r="D13" s="260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P13" s="96"/>
      <c r="Q13" s="96"/>
      <c r="R13" s="96"/>
      <c r="S13" s="244"/>
    </row>
    <row r="14" spans="1:19" ht="17.25" customHeight="1">
      <c r="A14" s="245"/>
      <c r="C14" s="255"/>
      <c r="D14" s="260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P14" s="96"/>
      <c r="Q14" s="96"/>
      <c r="R14" s="96"/>
      <c r="S14" s="244"/>
    </row>
    <row r="15" spans="1:19" ht="12" customHeight="1">
      <c r="A15" s="245"/>
      <c r="C15" s="256"/>
      <c r="D15" s="263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P15" s="96"/>
      <c r="Q15" s="96"/>
      <c r="R15" s="96"/>
      <c r="S15" s="244"/>
    </row>
    <row r="16" spans="1:19" ht="11.25" customHeight="1" thickBot="1">
      <c r="A16" s="245"/>
      <c r="P16" s="96"/>
      <c r="Q16" s="96"/>
      <c r="R16" s="96"/>
      <c r="S16" s="244"/>
    </row>
    <row r="17" spans="1:19" ht="17.25" customHeight="1">
      <c r="A17" s="245"/>
      <c r="C17" s="285" t="s">
        <v>133</v>
      </c>
      <c r="D17" s="285"/>
      <c r="E17" s="285"/>
      <c r="F17" s="98" t="s">
        <v>134</v>
      </c>
      <c r="G17" s="98" t="s">
        <v>135</v>
      </c>
      <c r="H17" s="98" t="s">
        <v>136</v>
      </c>
      <c r="I17" s="98" t="s">
        <v>137</v>
      </c>
      <c r="J17" s="99" t="s">
        <v>138</v>
      </c>
      <c r="K17" s="99" t="s">
        <v>139</v>
      </c>
      <c r="L17" s="99" t="s">
        <v>140</v>
      </c>
      <c r="M17" s="98" t="s">
        <v>141</v>
      </c>
      <c r="N17" s="100" t="s">
        <v>142</v>
      </c>
      <c r="P17" s="96"/>
      <c r="Q17" s="96"/>
      <c r="R17" s="96"/>
      <c r="S17" s="244"/>
    </row>
    <row r="18" spans="1:19" ht="17.25" customHeight="1">
      <c r="A18" s="245"/>
      <c r="C18" s="266" t="s">
        <v>143</v>
      </c>
      <c r="D18" s="267"/>
      <c r="E18" s="268"/>
      <c r="F18" s="180"/>
      <c r="G18" s="181"/>
      <c r="H18" s="101"/>
      <c r="I18" s="102"/>
      <c r="J18" s="103"/>
      <c r="K18" s="103"/>
      <c r="L18" s="103"/>
      <c r="M18" s="101"/>
      <c r="N18" s="269"/>
      <c r="P18" s="96"/>
      <c r="Q18" s="96"/>
      <c r="R18" s="96"/>
      <c r="S18" s="244"/>
    </row>
    <row r="19" spans="1:19" ht="17.25" customHeight="1">
      <c r="A19" s="245"/>
      <c r="C19" s="241" t="s">
        <v>144</v>
      </c>
      <c r="D19" s="242"/>
      <c r="E19" s="243"/>
      <c r="F19" s="183"/>
      <c r="G19" s="183"/>
      <c r="H19" s="104"/>
      <c r="I19" s="104"/>
      <c r="J19" s="104"/>
      <c r="K19" s="104"/>
      <c r="L19" s="104"/>
      <c r="M19" s="120"/>
      <c r="N19" s="270"/>
      <c r="P19" s="96"/>
      <c r="Q19" s="96"/>
      <c r="R19" s="96"/>
      <c r="S19" s="244"/>
    </row>
    <row r="20" spans="1:19" ht="18" customHeight="1">
      <c r="A20" s="245"/>
      <c r="C20" s="246" t="s">
        <v>145</v>
      </c>
      <c r="D20" s="246"/>
      <c r="E20" s="246"/>
      <c r="F20" s="182"/>
      <c r="G20" s="182"/>
      <c r="H20" s="116"/>
      <c r="I20" s="117"/>
      <c r="J20" s="118"/>
      <c r="K20" s="118"/>
      <c r="L20" s="118"/>
      <c r="M20" s="116"/>
      <c r="N20" s="271"/>
      <c r="P20" s="96"/>
      <c r="Q20" s="96"/>
      <c r="R20" s="96"/>
      <c r="S20" s="244"/>
    </row>
    <row r="21" spans="1:19" ht="17.25" customHeight="1">
      <c r="A21" s="245"/>
      <c r="C21" s="247" t="s">
        <v>146</v>
      </c>
      <c r="D21" s="248"/>
      <c r="E21" s="249"/>
      <c r="F21" s="180"/>
      <c r="G21" s="181"/>
      <c r="H21" s="104"/>
      <c r="I21" s="130"/>
      <c r="J21" s="110"/>
      <c r="K21" s="110"/>
      <c r="L21" s="110"/>
      <c r="M21" s="105"/>
      <c r="N21" s="272"/>
      <c r="P21" s="96"/>
      <c r="Q21" s="96"/>
      <c r="R21" s="96"/>
      <c r="S21" s="244"/>
    </row>
    <row r="22" spans="1:19" ht="17.25" customHeight="1">
      <c r="A22" s="245"/>
      <c r="C22" s="241" t="s">
        <v>144</v>
      </c>
      <c r="D22" s="242"/>
      <c r="E22" s="243"/>
      <c r="F22" s="184"/>
      <c r="G22" s="184"/>
      <c r="H22" s="104"/>
      <c r="I22" s="104"/>
      <c r="J22" s="104"/>
      <c r="K22" s="104"/>
      <c r="L22" s="104"/>
      <c r="M22" s="120"/>
      <c r="N22" s="270"/>
      <c r="P22" s="96"/>
      <c r="Q22" s="96"/>
      <c r="R22" s="96"/>
      <c r="S22" s="244"/>
    </row>
    <row r="23" spans="1:19" ht="14.25" customHeight="1" thickBot="1">
      <c r="A23" s="245"/>
      <c r="C23" s="246" t="s">
        <v>147</v>
      </c>
      <c r="D23" s="246"/>
      <c r="E23" s="246"/>
      <c r="F23" s="185"/>
      <c r="G23" s="185"/>
      <c r="H23" s="107"/>
      <c r="I23" s="108"/>
      <c r="J23" s="109"/>
      <c r="K23" s="109"/>
      <c r="L23" s="109"/>
      <c r="M23" s="107"/>
      <c r="N23" s="271"/>
      <c r="P23" s="96"/>
      <c r="Q23" s="96"/>
      <c r="R23" s="96"/>
      <c r="S23" s="244"/>
    </row>
    <row r="24" spans="1:19" ht="17.25" customHeight="1">
      <c r="A24" s="245"/>
      <c r="C24" s="247" t="s">
        <v>143</v>
      </c>
      <c r="D24" s="248"/>
      <c r="E24" s="249"/>
      <c r="F24" s="180"/>
      <c r="G24" s="181"/>
      <c r="H24" s="111"/>
      <c r="I24" s="112"/>
      <c r="J24" s="110"/>
      <c r="K24" s="110"/>
      <c r="L24" s="110"/>
      <c r="M24" s="113"/>
      <c r="N24" s="238"/>
      <c r="P24" s="96"/>
      <c r="Q24" s="96"/>
      <c r="R24" s="96"/>
      <c r="S24" s="244"/>
    </row>
    <row r="25" spans="1:19" ht="17.25" customHeight="1">
      <c r="A25" s="245"/>
      <c r="C25" s="241" t="s">
        <v>148</v>
      </c>
      <c r="D25" s="242"/>
      <c r="E25" s="243"/>
      <c r="F25" s="186"/>
      <c r="G25" s="186"/>
      <c r="H25" s="114"/>
      <c r="I25" s="114"/>
      <c r="J25" s="114"/>
      <c r="K25" s="114"/>
      <c r="L25" s="114"/>
      <c r="M25" s="121"/>
      <c r="N25" s="239"/>
      <c r="P25" s="96"/>
      <c r="Q25" s="96"/>
      <c r="R25" s="96"/>
      <c r="S25" s="244"/>
    </row>
    <row r="26" spans="1:19" ht="18.75" customHeight="1">
      <c r="A26" s="245"/>
      <c r="C26" s="250" t="s">
        <v>145</v>
      </c>
      <c r="D26" s="250"/>
      <c r="E26" s="250"/>
      <c r="F26" s="106"/>
      <c r="G26" s="106"/>
      <c r="H26" s="107"/>
      <c r="I26" s="108"/>
      <c r="J26" s="109"/>
      <c r="K26" s="109"/>
      <c r="L26" s="109"/>
      <c r="M26" s="115"/>
      <c r="N26" s="240"/>
      <c r="P26" s="96"/>
      <c r="Q26" s="96"/>
      <c r="R26" s="96"/>
      <c r="S26" s="244"/>
    </row>
    <row r="27" spans="1:19" ht="12.75" customHeight="1">
      <c r="C27" s="7"/>
    </row>
    <row r="32" spans="1:19">
      <c r="D32" t="s">
        <v>149</v>
      </c>
      <c r="H32" t="s">
        <v>109</v>
      </c>
    </row>
    <row r="33" spans="2:10">
      <c r="B33" s="199" t="s">
        <v>150</v>
      </c>
      <c r="C33" s="199"/>
      <c r="D33" s="199"/>
      <c r="E33" s="199"/>
      <c r="F33" s="199"/>
      <c r="G33" s="199"/>
      <c r="H33" s="199"/>
      <c r="I33" s="199"/>
      <c r="J33" s="199"/>
    </row>
    <row r="34" spans="2:10">
      <c r="B34" s="191" t="s">
        <v>151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112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152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53</v>
      </c>
      <c r="F43" s="225"/>
      <c r="G43" s="225"/>
      <c r="H43" s="7"/>
      <c r="I43" s="7"/>
      <c r="J43" s="7"/>
    </row>
  </sheetData>
  <mergeCells count="27">
    <mergeCell ref="C8:C15"/>
    <mergeCell ref="D8:N15"/>
    <mergeCell ref="C18:E18"/>
    <mergeCell ref="N18:N20"/>
    <mergeCell ref="N21:N23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E42:G42"/>
    <mergeCell ref="E43:G43"/>
    <mergeCell ref="N24:N26"/>
    <mergeCell ref="C19:E19"/>
    <mergeCell ref="B33:J33"/>
    <mergeCell ref="B34:J34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P1" s="96"/>
      <c r="Q1" s="96"/>
      <c r="R1" s="96"/>
      <c r="S1" s="244" t="s">
        <v>126</v>
      </c>
    </row>
    <row r="2" spans="1:19" ht="8.25" customHeight="1">
      <c r="A2" s="245" t="s">
        <v>127</v>
      </c>
      <c r="P2" s="96"/>
      <c r="Q2" s="96"/>
      <c r="R2" s="96"/>
      <c r="S2" s="244"/>
    </row>
    <row r="3" spans="1:19" ht="17.25" customHeight="1">
      <c r="A3" s="245"/>
      <c r="C3" s="191" t="s">
        <v>128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6"/>
      <c r="Q3" s="253"/>
      <c r="R3" s="96"/>
      <c r="S3" s="244"/>
    </row>
    <row r="4" spans="1:19" ht="17.25" customHeight="1">
      <c r="A4" s="245"/>
      <c r="C4" s="194" t="s">
        <v>129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6"/>
      <c r="Q4" s="253"/>
      <c r="R4" s="96"/>
      <c r="S4" s="244"/>
    </row>
    <row r="5" spans="1:19" ht="17.25" customHeight="1">
      <c r="A5" s="245"/>
      <c r="C5" s="194" t="s">
        <v>130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6"/>
      <c r="Q5" s="253"/>
      <c r="R5" s="96"/>
      <c r="S5" s="244"/>
    </row>
    <row r="6" spans="1:19" ht="7.5" customHeight="1">
      <c r="A6" s="245"/>
      <c r="P6" s="96"/>
      <c r="Q6" s="253"/>
      <c r="R6" s="96"/>
      <c r="S6" s="244"/>
    </row>
    <row r="7" spans="1:19" ht="17.25" customHeight="1">
      <c r="A7" s="245"/>
      <c r="C7" s="97" t="s">
        <v>131</v>
      </c>
      <c r="D7" s="252" t="s">
        <v>132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P7" s="96"/>
      <c r="Q7" s="96"/>
      <c r="R7" s="96"/>
      <c r="S7" s="244"/>
    </row>
    <row r="8" spans="1:19" ht="17.25" customHeight="1">
      <c r="A8" s="245"/>
      <c r="C8" s="254">
        <v>1</v>
      </c>
      <c r="D8" s="257"/>
      <c r="E8" s="258"/>
      <c r="F8" s="258"/>
      <c r="G8" s="258"/>
      <c r="H8" s="258"/>
      <c r="I8" s="258"/>
      <c r="J8" s="258"/>
      <c r="K8" s="258"/>
      <c r="L8" s="258"/>
      <c r="M8" s="258"/>
      <c r="N8" s="259"/>
      <c r="P8" s="96"/>
      <c r="Q8" s="96"/>
      <c r="R8" s="96"/>
      <c r="S8" s="244"/>
    </row>
    <row r="9" spans="1:19" ht="17.25" customHeight="1">
      <c r="A9" s="245"/>
      <c r="C9" s="255"/>
      <c r="D9" s="260"/>
      <c r="E9" s="261"/>
      <c r="F9" s="261"/>
      <c r="G9" s="261"/>
      <c r="H9" s="261"/>
      <c r="I9" s="261"/>
      <c r="J9" s="261"/>
      <c r="K9" s="261"/>
      <c r="L9" s="261"/>
      <c r="M9" s="261"/>
      <c r="N9" s="262"/>
      <c r="P9" s="96"/>
      <c r="Q9" s="96"/>
      <c r="R9" s="96"/>
      <c r="S9" s="244"/>
    </row>
    <row r="10" spans="1:19" ht="17.25" customHeight="1">
      <c r="A10" s="245"/>
      <c r="C10" s="255"/>
      <c r="D10" s="260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P10" s="96"/>
      <c r="Q10" s="96"/>
      <c r="R10" s="96"/>
      <c r="S10" s="244"/>
    </row>
    <row r="11" spans="1:19" ht="17.25" customHeight="1">
      <c r="A11" s="245"/>
      <c r="C11" s="255"/>
      <c r="D11" s="260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P11" s="96"/>
      <c r="Q11" s="96"/>
      <c r="R11" s="96"/>
      <c r="S11" s="244"/>
    </row>
    <row r="12" spans="1:19" ht="17.25" customHeight="1">
      <c r="A12" s="245"/>
      <c r="C12" s="255"/>
      <c r="D12" s="260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P12" s="96"/>
      <c r="Q12" s="96"/>
      <c r="R12" s="96"/>
      <c r="S12" s="244"/>
    </row>
    <row r="13" spans="1:19" ht="17.25" customHeight="1">
      <c r="A13" s="245"/>
      <c r="C13" s="255"/>
      <c r="D13" s="260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P13" s="96"/>
      <c r="Q13" s="96"/>
      <c r="R13" s="96"/>
      <c r="S13" s="244"/>
    </row>
    <row r="14" spans="1:19" ht="17.25" customHeight="1">
      <c r="A14" s="245"/>
      <c r="C14" s="255"/>
      <c r="D14" s="260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P14" s="96"/>
      <c r="Q14" s="96"/>
      <c r="R14" s="96"/>
      <c r="S14" s="244"/>
    </row>
    <row r="15" spans="1:19" ht="12" customHeight="1">
      <c r="A15" s="245"/>
      <c r="C15" s="256"/>
      <c r="D15" s="263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P15" s="96"/>
      <c r="Q15" s="96"/>
      <c r="R15" s="96"/>
      <c r="S15" s="244"/>
    </row>
    <row r="16" spans="1:19" ht="11.25" customHeight="1">
      <c r="A16" s="245"/>
      <c r="P16" s="96"/>
      <c r="Q16" s="96"/>
      <c r="R16" s="96"/>
      <c r="S16" s="244"/>
    </row>
    <row r="17" spans="1:19" ht="17.25" customHeight="1">
      <c r="A17" s="245"/>
      <c r="C17" s="285" t="s">
        <v>133</v>
      </c>
      <c r="D17" s="285"/>
      <c r="E17" s="285"/>
      <c r="F17" s="98" t="s">
        <v>134</v>
      </c>
      <c r="G17" s="98" t="s">
        <v>135</v>
      </c>
      <c r="H17" s="98" t="s">
        <v>136</v>
      </c>
      <c r="I17" s="98" t="s">
        <v>137</v>
      </c>
      <c r="J17" s="99" t="s">
        <v>138</v>
      </c>
      <c r="K17" s="99" t="s">
        <v>139</v>
      </c>
      <c r="L17" s="99" t="s">
        <v>140</v>
      </c>
      <c r="M17" s="98" t="s">
        <v>141</v>
      </c>
      <c r="N17" s="100" t="s">
        <v>142</v>
      </c>
      <c r="P17" s="96"/>
      <c r="Q17" s="96"/>
      <c r="R17" s="96"/>
      <c r="S17" s="244"/>
    </row>
    <row r="18" spans="1:19" ht="17.25" customHeight="1">
      <c r="A18" s="245"/>
      <c r="C18" s="266" t="s">
        <v>143</v>
      </c>
      <c r="D18" s="267"/>
      <c r="E18" s="268"/>
      <c r="F18" s="273"/>
      <c r="G18" s="181"/>
      <c r="H18" s="101"/>
      <c r="I18" s="102"/>
      <c r="J18" s="103"/>
      <c r="K18" s="103"/>
      <c r="L18" s="103"/>
      <c r="M18" s="101"/>
      <c r="N18" s="269"/>
      <c r="P18" s="96"/>
      <c r="Q18" s="96"/>
      <c r="R18" s="96"/>
      <c r="S18" s="244"/>
    </row>
    <row r="19" spans="1:19" ht="17.25" customHeight="1">
      <c r="A19" s="245"/>
      <c r="C19" s="241" t="s">
        <v>144</v>
      </c>
      <c r="D19" s="242"/>
      <c r="E19" s="243"/>
      <c r="F19" s="274"/>
      <c r="G19" s="183"/>
      <c r="H19" s="104"/>
      <c r="I19" s="104"/>
      <c r="J19" s="104"/>
      <c r="K19" s="104"/>
      <c r="L19" s="104"/>
      <c r="M19" s="120"/>
      <c r="N19" s="270"/>
      <c r="P19" s="96"/>
      <c r="Q19" s="96"/>
      <c r="R19" s="96"/>
      <c r="S19" s="244"/>
    </row>
    <row r="20" spans="1:19" ht="18" customHeight="1">
      <c r="A20" s="245"/>
      <c r="C20" s="246" t="s">
        <v>145</v>
      </c>
      <c r="D20" s="246"/>
      <c r="E20" s="246"/>
      <c r="F20" s="275"/>
      <c r="G20" s="182"/>
      <c r="H20" s="116"/>
      <c r="I20" s="117"/>
      <c r="J20" s="118"/>
      <c r="K20" s="118"/>
      <c r="L20" s="118"/>
      <c r="M20" s="116"/>
      <c r="N20" s="271"/>
      <c r="P20" s="96"/>
      <c r="Q20" s="96"/>
      <c r="R20" s="96"/>
      <c r="S20" s="244"/>
    </row>
    <row r="21" spans="1:19" ht="17.25" customHeight="1">
      <c r="A21" s="245"/>
      <c r="C21" s="247" t="s">
        <v>143</v>
      </c>
      <c r="D21" s="248"/>
      <c r="E21" s="249"/>
      <c r="F21" s="180"/>
      <c r="G21" s="181"/>
      <c r="H21" s="104"/>
      <c r="I21" s="130"/>
      <c r="J21" s="110"/>
      <c r="K21" s="110"/>
      <c r="L21" s="110"/>
      <c r="M21" s="105"/>
      <c r="N21" s="272"/>
      <c r="P21" s="96"/>
      <c r="Q21" s="96"/>
      <c r="R21" s="96"/>
      <c r="S21" s="244"/>
    </row>
    <row r="22" spans="1:19" ht="17.25" customHeight="1">
      <c r="A22" s="245"/>
      <c r="C22" s="241" t="s">
        <v>144</v>
      </c>
      <c r="D22" s="242"/>
      <c r="E22" s="243"/>
      <c r="F22" s="184"/>
      <c r="G22" s="184"/>
      <c r="H22" s="104"/>
      <c r="I22" s="104"/>
      <c r="J22" s="104"/>
      <c r="K22" s="104"/>
      <c r="L22" s="104"/>
      <c r="M22" s="120"/>
      <c r="N22" s="270"/>
      <c r="P22" s="96"/>
      <c r="Q22" s="96"/>
      <c r="R22" s="96"/>
      <c r="S22" s="244"/>
    </row>
    <row r="23" spans="1:19" ht="14.25" customHeight="1">
      <c r="A23" s="245"/>
      <c r="C23" s="246" t="s">
        <v>147</v>
      </c>
      <c r="D23" s="246"/>
      <c r="E23" s="246"/>
      <c r="F23" s="185"/>
      <c r="G23" s="185"/>
      <c r="H23" s="107"/>
      <c r="I23" s="108"/>
      <c r="J23" s="109"/>
      <c r="K23" s="109"/>
      <c r="L23" s="109"/>
      <c r="M23" s="107"/>
      <c r="N23" s="271"/>
      <c r="P23" s="96"/>
      <c r="Q23" s="96"/>
      <c r="R23" s="96"/>
      <c r="S23" s="244"/>
    </row>
    <row r="24" spans="1:19" ht="17.25" customHeight="1">
      <c r="A24" s="245"/>
      <c r="C24" s="247" t="s">
        <v>143</v>
      </c>
      <c r="D24" s="248"/>
      <c r="E24" s="249"/>
      <c r="F24" s="180"/>
      <c r="G24" s="181"/>
      <c r="H24" s="111"/>
      <c r="I24" s="112"/>
      <c r="J24" s="110"/>
      <c r="K24" s="110"/>
      <c r="L24" s="110"/>
      <c r="M24" s="113"/>
      <c r="N24" s="238"/>
      <c r="P24" s="96"/>
      <c r="Q24" s="96"/>
      <c r="R24" s="96"/>
      <c r="S24" s="244"/>
    </row>
    <row r="25" spans="1:19" ht="17.25" customHeight="1">
      <c r="A25" s="245"/>
      <c r="C25" s="241" t="s">
        <v>148</v>
      </c>
      <c r="D25" s="242"/>
      <c r="E25" s="243"/>
      <c r="F25" s="186"/>
      <c r="G25" s="186"/>
      <c r="H25" s="114"/>
      <c r="I25" s="114"/>
      <c r="J25" s="114"/>
      <c r="K25" s="114"/>
      <c r="L25" s="114"/>
      <c r="M25" s="121"/>
      <c r="N25" s="239"/>
      <c r="P25" s="96"/>
      <c r="Q25" s="96"/>
      <c r="R25" s="96"/>
      <c r="S25" s="244"/>
    </row>
    <row r="26" spans="1:19" ht="18.75" customHeight="1">
      <c r="A26" s="245"/>
      <c r="C26" s="250" t="s">
        <v>145</v>
      </c>
      <c r="D26" s="250"/>
      <c r="E26" s="250"/>
      <c r="F26" s="106"/>
      <c r="G26" s="106"/>
      <c r="H26" s="107"/>
      <c r="I26" s="108"/>
      <c r="J26" s="109"/>
      <c r="K26" s="109"/>
      <c r="L26" s="109"/>
      <c r="M26" s="115"/>
      <c r="N26" s="240"/>
      <c r="P26" s="96"/>
      <c r="Q26" s="96"/>
      <c r="R26" s="96"/>
      <c r="S26" s="244"/>
    </row>
    <row r="27" spans="1:19" ht="12.75" customHeight="1">
      <c r="C27" s="7"/>
    </row>
    <row r="32" spans="1:19">
      <c r="D32" t="s">
        <v>149</v>
      </c>
      <c r="H32" t="s">
        <v>109</v>
      </c>
    </row>
    <row r="33" spans="2:10">
      <c r="B33" s="199" t="s">
        <v>150</v>
      </c>
      <c r="C33" s="199"/>
      <c r="D33" s="199"/>
      <c r="E33" s="199"/>
      <c r="F33" s="199"/>
      <c r="G33" s="199"/>
      <c r="H33" s="199"/>
      <c r="I33" s="199"/>
      <c r="J33" s="199"/>
    </row>
    <row r="34" spans="2:10">
      <c r="B34" s="191" t="s">
        <v>151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112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152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53</v>
      </c>
      <c r="F43" s="225"/>
      <c r="G43" s="225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P1" s="96"/>
      <c r="Q1" s="96"/>
      <c r="R1" s="96"/>
      <c r="S1" s="244" t="s">
        <v>126</v>
      </c>
    </row>
    <row r="2" spans="1:19" ht="8.25" customHeight="1">
      <c r="A2" s="245" t="s">
        <v>127</v>
      </c>
      <c r="P2" s="96"/>
      <c r="Q2" s="96"/>
      <c r="R2" s="96"/>
      <c r="S2" s="244"/>
    </row>
    <row r="3" spans="1:19" ht="17.25" customHeight="1">
      <c r="A3" s="245"/>
      <c r="C3" s="191" t="s">
        <v>128</v>
      </c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P3" s="96"/>
      <c r="Q3" s="253"/>
      <c r="R3" s="96"/>
      <c r="S3" s="244"/>
    </row>
    <row r="4" spans="1:19" ht="17.25" customHeight="1">
      <c r="A4" s="245"/>
      <c r="C4" s="194" t="s">
        <v>129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6"/>
      <c r="Q4" s="253"/>
      <c r="R4" s="96"/>
      <c r="S4" s="244"/>
    </row>
    <row r="5" spans="1:19" ht="17.25" customHeight="1">
      <c r="A5" s="245"/>
      <c r="C5" s="194" t="s">
        <v>130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6"/>
      <c r="Q5" s="253"/>
      <c r="R5" s="96"/>
      <c r="S5" s="244"/>
    </row>
    <row r="6" spans="1:19" ht="7.5" customHeight="1">
      <c r="A6" s="245"/>
      <c r="P6" s="96"/>
      <c r="Q6" s="253"/>
      <c r="R6" s="96"/>
      <c r="S6" s="244"/>
    </row>
    <row r="7" spans="1:19" ht="17.25" customHeight="1">
      <c r="A7" s="245"/>
      <c r="C7" s="97" t="s">
        <v>131</v>
      </c>
      <c r="D7" s="252" t="s">
        <v>132</v>
      </c>
      <c r="E7" s="252"/>
      <c r="F7" s="252"/>
      <c r="G7" s="252"/>
      <c r="H7" s="252"/>
      <c r="I7" s="252"/>
      <c r="J7" s="252"/>
      <c r="K7" s="252"/>
      <c r="L7" s="252"/>
      <c r="M7" s="252"/>
      <c r="N7" s="252"/>
      <c r="P7" s="96"/>
      <c r="Q7" s="96"/>
      <c r="R7" s="96"/>
      <c r="S7" s="244"/>
    </row>
    <row r="8" spans="1:19" ht="17.25" customHeight="1">
      <c r="A8" s="245"/>
      <c r="C8" s="254">
        <v>1</v>
      </c>
      <c r="D8" s="257"/>
      <c r="E8" s="258"/>
      <c r="F8" s="258"/>
      <c r="G8" s="258"/>
      <c r="H8" s="258"/>
      <c r="I8" s="258"/>
      <c r="J8" s="258"/>
      <c r="K8" s="258"/>
      <c r="L8" s="258"/>
      <c r="M8" s="258"/>
      <c r="N8" s="259"/>
      <c r="P8" s="96"/>
      <c r="Q8" s="96"/>
      <c r="R8" s="96"/>
      <c r="S8" s="244"/>
    </row>
    <row r="9" spans="1:19" ht="17.25" customHeight="1">
      <c r="A9" s="245"/>
      <c r="C9" s="255"/>
      <c r="D9" s="260"/>
      <c r="E9" s="261"/>
      <c r="F9" s="261"/>
      <c r="G9" s="261"/>
      <c r="H9" s="261"/>
      <c r="I9" s="261"/>
      <c r="J9" s="261"/>
      <c r="K9" s="261"/>
      <c r="L9" s="261"/>
      <c r="M9" s="261"/>
      <c r="N9" s="262"/>
      <c r="P9" s="96"/>
      <c r="Q9" s="96"/>
      <c r="R9" s="96"/>
      <c r="S9" s="244"/>
    </row>
    <row r="10" spans="1:19" ht="17.25" customHeight="1">
      <c r="A10" s="245"/>
      <c r="C10" s="255"/>
      <c r="D10" s="260"/>
      <c r="E10" s="261"/>
      <c r="F10" s="261"/>
      <c r="G10" s="261"/>
      <c r="H10" s="261"/>
      <c r="I10" s="261"/>
      <c r="J10" s="261"/>
      <c r="K10" s="261"/>
      <c r="L10" s="261"/>
      <c r="M10" s="261"/>
      <c r="N10" s="262"/>
      <c r="P10" s="96"/>
      <c r="Q10" s="96"/>
      <c r="R10" s="96"/>
      <c r="S10" s="244"/>
    </row>
    <row r="11" spans="1:19" ht="17.25" customHeight="1">
      <c r="A11" s="245"/>
      <c r="C11" s="255"/>
      <c r="D11" s="260"/>
      <c r="E11" s="261"/>
      <c r="F11" s="261"/>
      <c r="G11" s="261"/>
      <c r="H11" s="261"/>
      <c r="I11" s="261"/>
      <c r="J11" s="261"/>
      <c r="K11" s="261"/>
      <c r="L11" s="261"/>
      <c r="M11" s="261"/>
      <c r="N11" s="262"/>
      <c r="P11" s="96"/>
      <c r="Q11" s="96"/>
      <c r="R11" s="96"/>
      <c r="S11" s="244"/>
    </row>
    <row r="12" spans="1:19" ht="17.25" customHeight="1">
      <c r="A12" s="245"/>
      <c r="C12" s="255"/>
      <c r="D12" s="260"/>
      <c r="E12" s="261"/>
      <c r="F12" s="261"/>
      <c r="G12" s="261"/>
      <c r="H12" s="261"/>
      <c r="I12" s="261"/>
      <c r="J12" s="261"/>
      <c r="K12" s="261"/>
      <c r="L12" s="261"/>
      <c r="M12" s="261"/>
      <c r="N12" s="262"/>
      <c r="P12" s="96"/>
      <c r="Q12" s="96"/>
      <c r="R12" s="96"/>
      <c r="S12" s="244"/>
    </row>
    <row r="13" spans="1:19" ht="17.25" customHeight="1">
      <c r="A13" s="245"/>
      <c r="C13" s="255"/>
      <c r="D13" s="260"/>
      <c r="E13" s="261"/>
      <c r="F13" s="261"/>
      <c r="G13" s="261"/>
      <c r="H13" s="261"/>
      <c r="I13" s="261"/>
      <c r="J13" s="261"/>
      <c r="K13" s="261"/>
      <c r="L13" s="261"/>
      <c r="M13" s="261"/>
      <c r="N13" s="262"/>
      <c r="P13" s="96"/>
      <c r="Q13" s="96"/>
      <c r="R13" s="96"/>
      <c r="S13" s="244"/>
    </row>
    <row r="14" spans="1:19" ht="17.25" customHeight="1">
      <c r="A14" s="245"/>
      <c r="C14" s="255"/>
      <c r="D14" s="260"/>
      <c r="E14" s="261"/>
      <c r="F14" s="261"/>
      <c r="G14" s="261"/>
      <c r="H14" s="261"/>
      <c r="I14" s="261"/>
      <c r="J14" s="261"/>
      <c r="K14" s="261"/>
      <c r="L14" s="261"/>
      <c r="M14" s="261"/>
      <c r="N14" s="262"/>
      <c r="P14" s="96"/>
      <c r="Q14" s="96"/>
      <c r="R14" s="96"/>
      <c r="S14" s="244"/>
    </row>
    <row r="15" spans="1:19" ht="12" customHeight="1">
      <c r="A15" s="245"/>
      <c r="C15" s="256"/>
      <c r="D15" s="263"/>
      <c r="E15" s="264"/>
      <c r="F15" s="264"/>
      <c r="G15" s="264"/>
      <c r="H15" s="264"/>
      <c r="I15" s="264"/>
      <c r="J15" s="264"/>
      <c r="K15" s="264"/>
      <c r="L15" s="264"/>
      <c r="M15" s="264"/>
      <c r="N15" s="265"/>
      <c r="P15" s="96"/>
      <c r="Q15" s="96"/>
      <c r="R15" s="96"/>
      <c r="S15" s="244"/>
    </row>
    <row r="16" spans="1:19" ht="11.25" customHeight="1">
      <c r="A16" s="245"/>
      <c r="P16" s="96"/>
      <c r="Q16" s="96"/>
      <c r="R16" s="96"/>
      <c r="S16" s="244"/>
    </row>
    <row r="17" spans="1:19" ht="17.25" customHeight="1">
      <c r="A17" s="245"/>
      <c r="C17" s="285" t="s">
        <v>133</v>
      </c>
      <c r="D17" s="285"/>
      <c r="E17" s="285"/>
      <c r="F17" s="98" t="s">
        <v>134</v>
      </c>
      <c r="G17" s="98" t="s">
        <v>135</v>
      </c>
      <c r="H17" s="98" t="s">
        <v>136</v>
      </c>
      <c r="I17" s="98" t="s">
        <v>137</v>
      </c>
      <c r="J17" s="99" t="s">
        <v>138</v>
      </c>
      <c r="K17" s="99" t="s">
        <v>139</v>
      </c>
      <c r="L17" s="99" t="s">
        <v>140</v>
      </c>
      <c r="M17" s="98" t="s">
        <v>141</v>
      </c>
      <c r="N17" s="100" t="s">
        <v>142</v>
      </c>
      <c r="P17" s="96"/>
      <c r="Q17" s="96"/>
      <c r="R17" s="96"/>
      <c r="S17" s="244"/>
    </row>
    <row r="18" spans="1:19" ht="17.25" customHeight="1">
      <c r="A18" s="245"/>
      <c r="C18" s="266" t="s">
        <v>143</v>
      </c>
      <c r="D18" s="267"/>
      <c r="E18" s="268"/>
      <c r="F18" s="273"/>
      <c r="G18" s="181"/>
      <c r="H18" s="101"/>
      <c r="I18" s="102"/>
      <c r="J18" s="103"/>
      <c r="K18" s="103"/>
      <c r="L18" s="103"/>
      <c r="M18" s="101"/>
      <c r="N18" s="269"/>
      <c r="P18" s="96"/>
      <c r="Q18" s="96"/>
      <c r="R18" s="96"/>
      <c r="S18" s="244"/>
    </row>
    <row r="19" spans="1:19" ht="17.25" customHeight="1">
      <c r="A19" s="245"/>
      <c r="C19" s="241" t="s">
        <v>144</v>
      </c>
      <c r="D19" s="242"/>
      <c r="E19" s="243"/>
      <c r="F19" s="274"/>
      <c r="G19" s="183"/>
      <c r="H19" s="104"/>
      <c r="I19" s="104"/>
      <c r="J19" s="104"/>
      <c r="K19" s="104"/>
      <c r="L19" s="104"/>
      <c r="M19" s="120"/>
      <c r="N19" s="270"/>
      <c r="P19" s="96"/>
      <c r="Q19" s="96"/>
      <c r="R19" s="96"/>
      <c r="S19" s="244"/>
    </row>
    <row r="20" spans="1:19" ht="18" customHeight="1">
      <c r="A20" s="245"/>
      <c r="C20" s="246" t="s">
        <v>145</v>
      </c>
      <c r="D20" s="246"/>
      <c r="E20" s="246"/>
      <c r="F20" s="275"/>
      <c r="G20" s="182"/>
      <c r="H20" s="116"/>
      <c r="I20" s="117"/>
      <c r="J20" s="118"/>
      <c r="K20" s="118"/>
      <c r="L20" s="118"/>
      <c r="M20" s="116"/>
      <c r="N20" s="271"/>
      <c r="P20" s="96"/>
      <c r="Q20" s="96"/>
      <c r="R20" s="96"/>
      <c r="S20" s="244"/>
    </row>
    <row r="21" spans="1:19" ht="17.25" customHeight="1">
      <c r="A21" s="245"/>
      <c r="C21" s="247" t="s">
        <v>143</v>
      </c>
      <c r="D21" s="248"/>
      <c r="E21" s="249"/>
      <c r="F21" s="180"/>
      <c r="G21" s="181"/>
      <c r="H21" s="104"/>
      <c r="I21" s="130"/>
      <c r="J21" s="110"/>
      <c r="K21" s="110"/>
      <c r="L21" s="110"/>
      <c r="M21" s="105"/>
      <c r="N21" s="272"/>
      <c r="P21" s="96"/>
      <c r="Q21" s="96"/>
      <c r="R21" s="96"/>
      <c r="S21" s="244"/>
    </row>
    <row r="22" spans="1:19" ht="17.25" customHeight="1">
      <c r="A22" s="245"/>
      <c r="C22" s="241" t="s">
        <v>144</v>
      </c>
      <c r="D22" s="242"/>
      <c r="E22" s="243"/>
      <c r="F22" s="184"/>
      <c r="G22" s="184"/>
      <c r="H22" s="104"/>
      <c r="I22" s="104"/>
      <c r="J22" s="104"/>
      <c r="K22" s="104"/>
      <c r="L22" s="104"/>
      <c r="M22" s="120"/>
      <c r="N22" s="270"/>
      <c r="P22" s="96"/>
      <c r="Q22" s="96"/>
      <c r="R22" s="96"/>
      <c r="S22" s="244"/>
    </row>
    <row r="23" spans="1:19" ht="14.25" customHeight="1">
      <c r="A23" s="245"/>
      <c r="C23" s="246" t="s">
        <v>147</v>
      </c>
      <c r="D23" s="246"/>
      <c r="E23" s="246"/>
      <c r="F23" s="185"/>
      <c r="G23" s="185"/>
      <c r="H23" s="107"/>
      <c r="I23" s="108"/>
      <c r="J23" s="109"/>
      <c r="K23" s="109"/>
      <c r="L23" s="109"/>
      <c r="M23" s="107"/>
      <c r="N23" s="271"/>
      <c r="P23" s="96"/>
      <c r="Q23" s="96"/>
      <c r="R23" s="96"/>
      <c r="S23" s="244"/>
    </row>
    <row r="24" spans="1:19" ht="17.25" customHeight="1">
      <c r="A24" s="245"/>
      <c r="C24" s="247" t="s">
        <v>143</v>
      </c>
      <c r="D24" s="248"/>
      <c r="E24" s="249"/>
      <c r="F24" s="180"/>
      <c r="G24" s="181"/>
      <c r="H24" s="111"/>
      <c r="I24" s="112"/>
      <c r="J24" s="110"/>
      <c r="K24" s="110"/>
      <c r="L24" s="110"/>
      <c r="M24" s="113"/>
      <c r="N24" s="238"/>
      <c r="P24" s="96"/>
      <c r="Q24" s="96"/>
      <c r="R24" s="96"/>
      <c r="S24" s="244"/>
    </row>
    <row r="25" spans="1:19" ht="17.25" customHeight="1">
      <c r="A25" s="245"/>
      <c r="C25" s="241" t="s">
        <v>148</v>
      </c>
      <c r="D25" s="242"/>
      <c r="E25" s="243"/>
      <c r="F25" s="186"/>
      <c r="G25" s="186"/>
      <c r="H25" s="114"/>
      <c r="I25" s="114"/>
      <c r="J25" s="114"/>
      <c r="K25" s="114"/>
      <c r="L25" s="114"/>
      <c r="M25" s="121"/>
      <c r="N25" s="239"/>
      <c r="P25" s="96"/>
      <c r="Q25" s="96"/>
      <c r="R25" s="96"/>
      <c r="S25" s="244"/>
    </row>
    <row r="26" spans="1:19" ht="18.75" customHeight="1">
      <c r="A26" s="245"/>
      <c r="C26" s="250" t="s">
        <v>145</v>
      </c>
      <c r="D26" s="250"/>
      <c r="E26" s="250"/>
      <c r="F26" s="106"/>
      <c r="G26" s="106"/>
      <c r="H26" s="107"/>
      <c r="I26" s="108"/>
      <c r="J26" s="109"/>
      <c r="K26" s="109"/>
      <c r="L26" s="109"/>
      <c r="M26" s="115"/>
      <c r="N26" s="240"/>
      <c r="P26" s="96"/>
      <c r="Q26" s="96"/>
      <c r="R26" s="96"/>
      <c r="S26" s="244"/>
    </row>
    <row r="27" spans="1:19" ht="12.75" customHeight="1">
      <c r="C27" s="7"/>
    </row>
    <row r="32" spans="1:19">
      <c r="D32" t="s">
        <v>149</v>
      </c>
      <c r="H32" t="s">
        <v>109</v>
      </c>
    </row>
    <row r="33" spans="2:10">
      <c r="B33" s="199" t="s">
        <v>150</v>
      </c>
      <c r="C33" s="199"/>
      <c r="D33" s="199"/>
      <c r="E33" s="199"/>
      <c r="F33" s="199"/>
      <c r="G33" s="199"/>
      <c r="H33" s="199"/>
      <c r="I33" s="199"/>
      <c r="J33" s="199"/>
    </row>
    <row r="34" spans="2:10">
      <c r="B34" s="191" t="s">
        <v>151</v>
      </c>
      <c r="C34" s="191"/>
      <c r="D34" s="191"/>
      <c r="E34" s="191"/>
      <c r="F34" s="191"/>
      <c r="G34" s="191"/>
      <c r="H34" s="191"/>
      <c r="I34" s="191"/>
      <c r="J34" s="191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112</v>
      </c>
      <c r="F41" s="7"/>
      <c r="G41" s="7"/>
      <c r="H41" s="7"/>
      <c r="I41" s="7"/>
      <c r="J41" s="7"/>
    </row>
    <row r="42" spans="2:10">
      <c r="B42" s="7"/>
      <c r="C42" s="7"/>
      <c r="D42" s="7"/>
      <c r="E42" s="225" t="s">
        <v>152</v>
      </c>
      <c r="F42" s="225"/>
      <c r="G42" s="225"/>
      <c r="H42" s="7"/>
      <c r="I42" s="7"/>
      <c r="J42" s="7"/>
    </row>
    <row r="43" spans="2:10">
      <c r="B43" s="7"/>
      <c r="C43" s="7"/>
      <c r="D43" s="7"/>
      <c r="E43" s="225" t="s">
        <v>53</v>
      </c>
      <c r="F43" s="225"/>
      <c r="G43" s="225"/>
      <c r="H43" s="7"/>
      <c r="I43" s="7"/>
      <c r="J43" s="7"/>
    </row>
  </sheetData>
  <mergeCells count="28">
    <mergeCell ref="C1:N1"/>
    <mergeCell ref="S1:S26"/>
    <mergeCell ref="C3:N3"/>
    <mergeCell ref="Q3:Q6"/>
    <mergeCell ref="C4:N4"/>
    <mergeCell ref="C5:N5"/>
    <mergeCell ref="D7:N7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B33:J33"/>
    <mergeCell ref="B34:J34"/>
    <mergeCell ref="E42:G42"/>
    <mergeCell ref="E43:G43"/>
    <mergeCell ref="F18:F20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2024-09-04T14:19:07Z</dcterms:modified>
  <cp:category/>
  <cp:contentStatus/>
</cp:coreProperties>
</file>